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5040-1 kelio 1606 tilto per Kulpe rekonstravimas/3. Klausimai/6_20250307/siuntimui/"/>
    </mc:Choice>
  </mc:AlternateContent>
  <xr:revisionPtr revIDLastSave="34" documentId="8_{E1FB58AD-F360-4FE5-ADED-E2CE7108BE01}" xr6:coauthVersionLast="47" xr6:coauthVersionMax="47" xr10:uidLastSave="{F1610F33-64DC-4220-893C-2FE63D6A1B36}"/>
  <bookViews>
    <workbookView xWindow="28680" yWindow="-120" windowWidth="29040" windowHeight="15720" xr2:uid="{6BC1EAF5-0D01-43F1-AE22-A39552859E42}"/>
  </bookViews>
  <sheets>
    <sheet name="DKŽ_1" sheetId="6" r:id="rId1"/>
    <sheet name="DKŽ_2" sheetId="5" r:id="rId2"/>
    <sheet name="santrauk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3" i="6" l="1"/>
  <c r="G92" i="6"/>
  <c r="G95" i="6"/>
  <c r="I95" i="6" s="1"/>
  <c r="G68" i="6"/>
  <c r="G42" i="6"/>
  <c r="G28" i="6"/>
  <c r="G91" i="6" l="1"/>
  <c r="G90" i="6"/>
  <c r="G89" i="6"/>
  <c r="G81" i="6"/>
  <c r="G80" i="6"/>
  <c r="G79" i="6"/>
  <c r="G78" i="6"/>
  <c r="G77" i="6"/>
  <c r="G76" i="6"/>
  <c r="G75" i="6"/>
  <c r="G74" i="6"/>
  <c r="G73" i="6"/>
  <c r="G72" i="6"/>
  <c r="G71" i="6"/>
  <c r="G70" i="6"/>
  <c r="G69" i="6"/>
  <c r="G67" i="6"/>
  <c r="G66" i="6"/>
  <c r="G65" i="6"/>
  <c r="G64" i="6"/>
  <c r="G63" i="6"/>
  <c r="G52" i="6"/>
  <c r="G51" i="6"/>
  <c r="G50" i="6"/>
  <c r="G49" i="6"/>
  <c r="G48" i="6"/>
  <c r="G47" i="6"/>
  <c r="G46" i="6"/>
  <c r="G45" i="6"/>
  <c r="G44" i="6"/>
  <c r="G43" i="6"/>
  <c r="G41" i="6"/>
  <c r="G53" i="6"/>
  <c r="G40" i="6"/>
  <c r="G39" i="6"/>
  <c r="G38" i="6"/>
  <c r="G37" i="6"/>
  <c r="G36" i="6"/>
  <c r="G35" i="6"/>
  <c r="G27" i="6"/>
  <c r="G26" i="6"/>
  <c r="G25" i="6"/>
  <c r="G24" i="6"/>
  <c r="G23" i="6"/>
  <c r="G22" i="6"/>
  <c r="G21" i="6"/>
  <c r="G20" i="6"/>
  <c r="G53" i="5" l="1"/>
  <c r="G50" i="5"/>
  <c r="G49" i="5"/>
  <c r="G48" i="5"/>
  <c r="G47" i="5"/>
  <c r="G46" i="5"/>
  <c r="G27" i="5"/>
  <c r="G26" i="5"/>
  <c r="G36" i="5"/>
  <c r="G35" i="5" l="1"/>
  <c r="G34" i="5"/>
  <c r="G33" i="5"/>
  <c r="G32" i="5"/>
  <c r="G31" i="5"/>
  <c r="G30" i="5"/>
  <c r="G29" i="5"/>
  <c r="G28" i="5"/>
  <c r="G25" i="5"/>
  <c r="G24" i="5"/>
  <c r="G12" i="5"/>
  <c r="G13" i="5"/>
  <c r="G94" i="6" l="1"/>
  <c r="G88" i="6"/>
  <c r="G87" i="6"/>
  <c r="G86" i="6"/>
  <c r="G85" i="6"/>
  <c r="G84" i="6"/>
  <c r="G83" i="6"/>
  <c r="G82" i="6"/>
  <c r="G62" i="6"/>
  <c r="G61" i="6"/>
  <c r="G60" i="6"/>
  <c r="G59" i="6"/>
  <c r="G58" i="6"/>
  <c r="G57" i="6"/>
  <c r="G56" i="6"/>
  <c r="G55" i="6"/>
  <c r="G54" i="6"/>
  <c r="G34" i="6"/>
  <c r="G33" i="6"/>
  <c r="G32" i="6"/>
  <c r="G31" i="6"/>
  <c r="G30" i="6"/>
  <c r="G29" i="6"/>
  <c r="G19" i="6"/>
  <c r="G18" i="6"/>
  <c r="G17" i="6"/>
  <c r="G16" i="6"/>
  <c r="G15" i="6"/>
  <c r="G14" i="6"/>
  <c r="G13" i="6"/>
  <c r="G12" i="6"/>
  <c r="G11" i="6"/>
  <c r="G10" i="6"/>
  <c r="G9" i="6"/>
  <c r="G8" i="6"/>
  <c r="G7" i="6"/>
  <c r="G6" i="6"/>
  <c r="G5" i="6"/>
  <c r="G96" i="6" l="1"/>
  <c r="C4" i="3" s="1"/>
  <c r="I94" i="6"/>
  <c r="I28" i="6"/>
  <c r="I82" i="6"/>
  <c r="I10" i="6"/>
  <c r="I53" i="6"/>
  <c r="I56" i="6"/>
  <c r="G54" i="5" l="1"/>
  <c r="I54" i="5" s="1"/>
  <c r="G52" i="5"/>
  <c r="I53" i="5" s="1"/>
  <c r="G51" i="5"/>
  <c r="G45" i="5"/>
  <c r="G44" i="5"/>
  <c r="G43" i="5"/>
  <c r="G42" i="5"/>
  <c r="G41" i="5"/>
  <c r="G40" i="5"/>
  <c r="G39" i="5"/>
  <c r="G38" i="5"/>
  <c r="G37" i="5"/>
  <c r="G23" i="5"/>
  <c r="G22" i="5"/>
  <c r="G21" i="5"/>
  <c r="I36" i="5" s="1"/>
  <c r="G20" i="5"/>
  <c r="G19" i="5"/>
  <c r="G18" i="5"/>
  <c r="I20" i="5" s="1"/>
  <c r="G17" i="5"/>
  <c r="G16" i="5"/>
  <c r="G15" i="5"/>
  <c r="G14" i="5"/>
  <c r="G11" i="5"/>
  <c r="G10" i="5"/>
  <c r="G9" i="5"/>
  <c r="G8" i="5"/>
  <c r="G7" i="5"/>
  <c r="G6" i="5"/>
  <c r="G5" i="5"/>
  <c r="I51" i="5" l="1"/>
  <c r="I44" i="5"/>
  <c r="I17" i="5"/>
  <c r="I41" i="5"/>
  <c r="G55" i="5"/>
  <c r="C5" i="3" s="1"/>
  <c r="C6" i="3" s="1"/>
  <c r="I5" i="5"/>
</calcChain>
</file>

<file path=xl/sharedStrings.xml><?xml version="1.0" encoding="utf-8"?>
<sst xmlns="http://schemas.openxmlformats.org/spreadsheetml/2006/main" count="615" uniqueCount="286">
  <si>
    <t>Valstybinės reikšmės rajoninio kelio Nr. 1606 privažiuojamasis kelias prie Šiaulių miesto oro uosto nuo kelio Kepaliai-Gasčiūnai-Meškuičiai 2,913 km tilto per Kulpę rekonstravimas</t>
  </si>
  <si>
    <t>DARBŲ KIEKIŲ ŽINIARAŠTIS NR. 1 – KONSTRUKCIJŲ DALIS</t>
  </si>
  <si>
    <t>Skyrius</t>
  </si>
  <si>
    <t>Eilės Nr.</t>
  </si>
  <si>
    <t>Darbo pavadinimas, aprašymas</t>
  </si>
  <si>
    <t>Mato vnt.</t>
  </si>
  <si>
    <t>Kiekis</t>
  </si>
  <si>
    <t>Iš viso, Eur be PVM</t>
  </si>
  <si>
    <t>1. Paruošiamieji darbai</t>
  </si>
  <si>
    <t>1.1</t>
  </si>
  <si>
    <t xml:space="preserve">Vidutinio tankumo krūmų iškirtimas ir smulkinimas </t>
  </si>
  <si>
    <t>m²</t>
  </si>
  <si>
    <t>1.2</t>
  </si>
  <si>
    <t>Plieninių įlaidų L=4 m (Wx≥1400cm3/m, Ix≥29410cm4/m, fy≥320MPa) įrengimas ir ištraukimas</t>
  </si>
  <si>
    <t>t</t>
  </si>
  <si>
    <t>1.3</t>
  </si>
  <si>
    <t>Plieninių įlaidų L=6 m (Wx≥2200cm3/m, Ix≥49460cm4/m, fy≥320MPa) įrengimas ir ištraukimas</t>
  </si>
  <si>
    <t>1.4</t>
  </si>
  <si>
    <t>Plieninių įlaidų L=9 m (Wx≥2840cm3/m, Ix≥64460cm4/m, fy≥320MPa) įrengimas ir ištraukimas</t>
  </si>
  <si>
    <t>1.5</t>
  </si>
  <si>
    <t>Apvažiavimo kelio ir laikinos nuovažos įrengimas ir išardymas (baigus darbus)</t>
  </si>
  <si>
    <t>m</t>
  </si>
  <si>
    <t>1.6</t>
  </si>
  <si>
    <t>Apsauginio tento po perdanga virš vandens įrengimas ir nuėmimas</t>
  </si>
  <si>
    <t>Iš viso skyriuje 1, 
Eur be PVM</t>
  </si>
  <si>
    <t xml:space="preserve">2. Esamų konstrukcijų išardymas </t>
  </si>
  <si>
    <t>2.1</t>
  </si>
  <si>
    <t>2.2</t>
  </si>
  <si>
    <t>kg</t>
  </si>
  <si>
    <t>2.3</t>
  </si>
  <si>
    <t>Surenkamų šalitilčių/atitvarų blokų išardymas ir išvežimas Rangovo pasirinktu atstumu</t>
  </si>
  <si>
    <t>vnt.</t>
  </si>
  <si>
    <t>2.4</t>
  </si>
  <si>
    <t>Asfalto dangos ant tilto ir iki pereinamųjų plokščių galo išardymas ir išvežimas Rangovo pasirinktu atstumu</t>
  </si>
  <si>
    <t>m³</t>
  </si>
  <si>
    <t>2.5</t>
  </si>
  <si>
    <t>Grįžtamosios medžiagos (nufrezuotas asfaltas) (vieneto kaina didesnė arba lygi ≥ 9,58 Eur/m3) (sąmatoje įvertinamas su minuso ženklu)</t>
  </si>
  <si>
    <t>2.6</t>
  </si>
  <si>
    <t>Armuoto apsauginio betono sluoksnio ant tilto ir iki pereinamųjų plokščių galo išardymas ir išvežimas Rangovo pasirinktu atstumu</t>
  </si>
  <si>
    <t>2.7</t>
  </si>
  <si>
    <t>Hidroizoliacijos ant tilto (L=18,0 m) ir iki pereinamųjų plokščių galoišardymas ir išvežimas Rangovo pasirinktu atstumu</t>
  </si>
  <si>
    <t>2.8</t>
  </si>
  <si>
    <t>Išlyginamojo betono sl.ant tilto ir iki pereinamųjų plokščių galo išardymas ir išvežimas Rangovo pasirinktu atstumu</t>
  </si>
  <si>
    <t>2.9</t>
  </si>
  <si>
    <t>Skaldos sluoksnio ant pereinamųjų plokščių išardymas ir išvežimas Rangovo pasirinktu atstumu</t>
  </si>
  <si>
    <t>2.10</t>
  </si>
  <si>
    <t>Grįžtamosios medžiagos (išardyta skalda) (vieneto kaina didesnė arba lygi ≥ 7,5 Eur/m3) (sąmatoje įvertinamas su minuso ženklu)</t>
  </si>
  <si>
    <t>2.11</t>
  </si>
  <si>
    <t>Pereinamųjų plokščių išardymas ir išvežimas Rangovo pasirinktu atstumu</t>
  </si>
  <si>
    <t>2.12</t>
  </si>
  <si>
    <t>Gulekšnių išardymas ir išvežimas Rangovo pasirinktu atstumu</t>
  </si>
  <si>
    <t>2.13</t>
  </si>
  <si>
    <t>Perdangos plokčių išardymas ir išvežimas Rangovo pasirinktu atstumu</t>
  </si>
  <si>
    <t>2.14</t>
  </si>
  <si>
    <t>Atramų rygelių ir kolonų išardymas ir išvežimas Rangovo pasirinktu atstumu</t>
  </si>
  <si>
    <t>2.15</t>
  </si>
  <si>
    <t>2.16</t>
  </si>
  <si>
    <t>Sienutės plokščių išardymas ir išvežimas Rangovo pasirinktu atstumu</t>
  </si>
  <si>
    <t>2.17</t>
  </si>
  <si>
    <t>Šlaitų sustiprinimo betonu išardymas ir išvežimas Rangovo pasirinktu atstumu</t>
  </si>
  <si>
    <t>2.18</t>
  </si>
  <si>
    <t>Esamų atrėmimo blokų išardymas ir išvežimas Rangovo pasirinktu atstumu</t>
  </si>
  <si>
    <t>Iš viso skyriuje 2, 
Eur be PVM</t>
  </si>
  <si>
    <t>3. Krantinės atramos</t>
  </si>
  <si>
    <t>3.1</t>
  </si>
  <si>
    <t>Neprojektinio polio įrengimas ir laikomosios galios bandymas</t>
  </si>
  <si>
    <t>3.2</t>
  </si>
  <si>
    <t>Gręžtinių polių įrengimas</t>
  </si>
  <si>
    <t>3.3</t>
  </si>
  <si>
    <t>Iš esamų polių išleistos armatūros valymas ir padengimas antikorozine danga</t>
  </si>
  <si>
    <t>3.4</t>
  </si>
  <si>
    <t>Skaldos sl. po atramomis h=200 mm įrengimas</t>
  </si>
  <si>
    <t>3.5</t>
  </si>
  <si>
    <t>Krantinių atramų monolitinių konstrukcijų įrengimas</t>
  </si>
  <si>
    <t>3.6</t>
  </si>
  <si>
    <t xml:space="preserve">Armatūros gaminių sudėjimas į betonuojamas konstrukcijas </t>
  </si>
  <si>
    <t>3.7</t>
  </si>
  <si>
    <t>Išlyginamojo  sluoksnio po atraminiais guoliais įrengimas</t>
  </si>
  <si>
    <t>3.8</t>
  </si>
  <si>
    <t>Konstrukcijų besiliečiančių su gruntu padengimas teptine hidroizoliaciaja 2 sl.</t>
  </si>
  <si>
    <t>3.9</t>
  </si>
  <si>
    <t>Mova iš plieninio vamzdžio (Dišor=273 mm) vandens nuleidimo latakų pravedimui po PP plokštėmis įrengimas</t>
  </si>
  <si>
    <t>3.10</t>
  </si>
  <si>
    <t>Atramų užpylimas gerai drenuojančiu gruntu ir kelio sankasos formavimas tilto darbų ribose</t>
  </si>
  <si>
    <t>3.11</t>
  </si>
  <si>
    <t>Sutankintos skaldos pagrindo po gulekšniais  įrengimas</t>
  </si>
  <si>
    <t>3.12</t>
  </si>
  <si>
    <t>Gulekšnių įrengimas</t>
  </si>
  <si>
    <t>3.13</t>
  </si>
  <si>
    <t xml:space="preserve">Pereinamųjų plokščių įrengimas </t>
  </si>
  <si>
    <t>3.14</t>
  </si>
  <si>
    <t xml:space="preserve">Išlyginamojo betono sluoksnio ant pereinamųjų plokščių įrengimas </t>
  </si>
  <si>
    <t>3.15</t>
  </si>
  <si>
    <t>3.16</t>
  </si>
  <si>
    <t xml:space="preserve">Hidroizoliacijos ant pereinamųjų plokščių įrengimas </t>
  </si>
  <si>
    <t>3.17</t>
  </si>
  <si>
    <t xml:space="preserve">Apsauginis asfaltbetonio sl. (SMA 5N h=20 mm) ant pereinamųjų plokščių įrengimas </t>
  </si>
  <si>
    <t>3.18</t>
  </si>
  <si>
    <t xml:space="preserve">Pagrindo sluoksnio iš mišinio (0/45 h=90÷270 mm) ant pereinamųjų plokščių įrengimas </t>
  </si>
  <si>
    <t>3.19</t>
  </si>
  <si>
    <t xml:space="preserve">Asfalto pagrindo sl. (AC 22 PN  h=80 mm) ant pereinamųjų plokščių įrengimas </t>
  </si>
  <si>
    <t>3.20</t>
  </si>
  <si>
    <t xml:space="preserve">Asfalto pagrindo sl. (AC 22 PN  h=40÷165 mm) ant pereinamųjų plokščių įrengimas </t>
  </si>
  <si>
    <t>3.21</t>
  </si>
  <si>
    <t>Sluoksnio pagruntavimas</t>
  </si>
  <si>
    <t>3.22</t>
  </si>
  <si>
    <t xml:space="preserve">Asfalto viršutinis sl. (AC 11VN  h=40 mm) ant pereinamųjų plokščių įrengimas </t>
  </si>
  <si>
    <t>3.23</t>
  </si>
  <si>
    <t>Dangos paviršiaus šiurkštinimas skaldyta mineraline medžiaga (2/5)</t>
  </si>
  <si>
    <t>3.24</t>
  </si>
  <si>
    <t>Krantinių atramų matomų paviršių glaistymas ir padengimas apsauginiais dažais</t>
  </si>
  <si>
    <t>3.25</t>
  </si>
  <si>
    <t>Elastomerinių atraminių guolių įrengimas</t>
  </si>
  <si>
    <t>Iš viso skyriuje 3, 
Eur be PVM</t>
  </si>
  <si>
    <t>4. Tarpinės atramos</t>
  </si>
  <si>
    <t>4.1</t>
  </si>
  <si>
    <t>Nuardytų paviršių valymas</t>
  </si>
  <si>
    <t>4.2</t>
  </si>
  <si>
    <t>Atidengtos armatūros padengimas cementine antikorozine danga</t>
  </si>
  <si>
    <t>4.3</t>
  </si>
  <si>
    <t>Kolonos geometrijos atstatymas R4 remontiniu skiediniu</t>
  </si>
  <si>
    <t>Iš viso skyriuje 4, 
Eur be PVM</t>
  </si>
  <si>
    <t>5. Tilto perdanga</t>
  </si>
  <si>
    <t>5.1</t>
  </si>
  <si>
    <t>G/b surenkamos perdangos sijų įrengimas</t>
  </si>
  <si>
    <t>5.2</t>
  </si>
  <si>
    <t>Perdangos sijų lentynų ir monolitinių diafragmų įrengimas</t>
  </si>
  <si>
    <t>5.3</t>
  </si>
  <si>
    <t>5.4</t>
  </si>
  <si>
    <t>Vandens nuleidimo šulinėlių ant tilto D400 kl. įrengimas</t>
  </si>
  <si>
    <t>5.5</t>
  </si>
  <si>
    <t>Vandens surinkimo šulinėlių po danga įrengimas</t>
  </si>
  <si>
    <t>5.6</t>
  </si>
  <si>
    <t>Vandens nuleidimo sistemos įrengimas</t>
  </si>
  <si>
    <t>kompl.</t>
  </si>
  <si>
    <t>5.7</t>
  </si>
  <si>
    <t>Polietileninė drenažinės juostos įrengimas</t>
  </si>
  <si>
    <t>5.8</t>
  </si>
  <si>
    <t>Atitvarų g/b blokų įrengimas</t>
  </si>
  <si>
    <t>5.9</t>
  </si>
  <si>
    <t>Atitvarų blokų hermetizavimas</t>
  </si>
  <si>
    <t>5.10</t>
  </si>
  <si>
    <t>Monolitinių atitvarų blokų ant krantinių atramų ir monolitinių blokų ruožų ties deformaciniais pjūviais įrengimas</t>
  </si>
  <si>
    <t>5.11</t>
  </si>
  <si>
    <t>5.12</t>
  </si>
  <si>
    <t>Išlyginamojo betono sluoksnio ant tilto perdangos įrengimas</t>
  </si>
  <si>
    <t>5.13</t>
  </si>
  <si>
    <t>5.14</t>
  </si>
  <si>
    <t>Hidroizoliacijos ant tilto perdangos įrengimas</t>
  </si>
  <si>
    <t>5.15</t>
  </si>
  <si>
    <t>Apsauginio asfaltbetonio sl. (SMA 5N h=20 mm) ant tilto perdangos įrengimas</t>
  </si>
  <si>
    <t>5.16</t>
  </si>
  <si>
    <t>5.17</t>
  </si>
  <si>
    <t>Asfalto apatinio sl. (AC 16 AN h=40 mm) ant tilto perdangos įrengimas</t>
  </si>
  <si>
    <t>5.18</t>
  </si>
  <si>
    <t>5.19</t>
  </si>
  <si>
    <t>Asfalto viršutinio sl. (AC 11 VN h=40 mm) ant tilto perdangos įrengimas</t>
  </si>
  <si>
    <t>5.20</t>
  </si>
  <si>
    <t>5.21</t>
  </si>
  <si>
    <t>Sandarinimo juostos (tarp asfalto ir atitvarų bloko) įrengimas</t>
  </si>
  <si>
    <t>5.22</t>
  </si>
  <si>
    <t>Vienprofilinio deformacinio pjūvio su gumos intarpu įrengimas</t>
  </si>
  <si>
    <t>5.23</t>
  </si>
  <si>
    <t>Pjūvio uždengimo ties atitvarų blokais įrengimas</t>
  </si>
  <si>
    <t>5.24</t>
  </si>
  <si>
    <t>Apsauginių cinkuotų atitvarų ant atitvarų blokų H1-W2-A (su atšvaistais) įrengimas</t>
  </si>
  <si>
    <t>5.25</t>
  </si>
  <si>
    <t>Perdangos kraštinių sijų fasado ir apačios paviršių padengimas apsaugine danga</t>
  </si>
  <si>
    <t>5.26</t>
  </si>
  <si>
    <t>G/b atitvarų horizontalių ir vertikalių paviršių padengimas elastine chemijai atsparia danga</t>
  </si>
  <si>
    <t>Iš viso skyriuje 5, 
Eur be PVM</t>
  </si>
  <si>
    <t>6. Kūgiai, prieigos prie tilto ir kiti elementai</t>
  </si>
  <si>
    <t>6.1</t>
  </si>
  <si>
    <t>Kūgių atstatymas gerai drenuojančiu gruntu sutankinant</t>
  </si>
  <si>
    <t>6.2</t>
  </si>
  <si>
    <t>Kūgių šlaitų planiravimas</t>
  </si>
  <si>
    <t>6.3</t>
  </si>
  <si>
    <t>Vandens surinkimo sistemos tilto prieigose įrengimas</t>
  </si>
  <si>
    <t>6.4</t>
  </si>
  <si>
    <t>Gatvės bortų ant betono pagrindo (kartu su žemėjančiais bortais) įrengimas</t>
  </si>
  <si>
    <t>6.5</t>
  </si>
  <si>
    <t>6.6</t>
  </si>
  <si>
    <t>6.7</t>
  </si>
  <si>
    <t>Betoninių plytelių ant  filtracinės užtvarų geotekstilės ir žvyro pagrindo įrengimas sumonolitinant</t>
  </si>
  <si>
    <t>6.8</t>
  </si>
  <si>
    <t>Bermos įrengimas</t>
  </si>
  <si>
    <t>6.9</t>
  </si>
  <si>
    <t>Akmenų metinio prie plytelių atrėmimo blokų upėje įrengimas</t>
  </si>
  <si>
    <t>6.10</t>
  </si>
  <si>
    <t>Kūgio šlaitų tvirtinimo įrengimas užpilant juodžemiu ir užsėjant žole</t>
  </si>
  <si>
    <t>6.11</t>
  </si>
  <si>
    <t>Akmenų ant betono pagrindo įrengimas</t>
  </si>
  <si>
    <t>Iš viso skyriuje 6, 
Eur be PVM</t>
  </si>
  <si>
    <t>7. Melioracijos drenažo žiočių perkėlimas ir atstatymas</t>
  </si>
  <si>
    <t>7.1</t>
  </si>
  <si>
    <t>Melioracijos drenažo žiočių perkėlimas ir atstatymas statybos metu</t>
  </si>
  <si>
    <t>Iš viso skyriuje 7, 
Eur be PVM</t>
  </si>
  <si>
    <t>IŠ VISO ŽINIARAŠTYJE 1, EUR BE PVM</t>
  </si>
  <si>
    <t>DARBŲ KIEKIŲ ŽINIARAŠTIS NR. 2 – SUSISIEKIMO DALIS</t>
  </si>
  <si>
    <t xml:space="preserve">Augalinio grunto pašalinimas h=200mm (sandėliuojant vietoje). </t>
  </si>
  <si>
    <t>2. Esamo kelio konstrukcijos išardymas</t>
  </si>
  <si>
    <t xml:space="preserve">Kelio ženklų su upės pavadinimu ardymas (sandėliuojant vietoje). </t>
  </si>
  <si>
    <t>Asfaltbetonio dangos prieigose išardymas (h=~120mm) ir išvežimas Rangovo pasirinktu atstumu</t>
  </si>
  <si>
    <t>Asfaltbetonio dangos prieigose išardymas (h=~40mm) ir išvežimas Rangovo pasirinktu atstumu</t>
  </si>
  <si>
    <t>Skaldos pagrindo išardymas (h=~500mm) ir išvežimas Rangovo pasirinktu atstumu</t>
  </si>
  <si>
    <t xml:space="preserve">Kelio sankasos viršutinio grunto iškasimas iki silpno grunto  h=~1,1m (sandėliuojant vietoje) </t>
  </si>
  <si>
    <t>Kelio sankasos silpno grunto  (h=~1,4m) iškasimas ir išvežimas  Rangovo pasirinktu atstumu</t>
  </si>
  <si>
    <t>Kelkraščių išardymas (mišrus gruntas,  h=~100 mm) ir išvežimas Rangovo pasirinktu atstumu</t>
  </si>
  <si>
    <t>3. Sankasos įrengimas</t>
  </si>
  <si>
    <t xml:space="preserve">Sankasos apačios supylimas iš esamo grunto </t>
  </si>
  <si>
    <t>3. Sankasos  įrengimas</t>
  </si>
  <si>
    <t>Sankasos viršaus supylimas iš atvežtinio gerai drenuojančio grunto</t>
  </si>
  <si>
    <t>4. Kelio konstrukcijos įrengimas (I dangos konstrukcijos variantas)</t>
  </si>
  <si>
    <t>Apsauginis šalčiui atsparaus grunto sluoksnio (h=480 mm) įrengimas</t>
  </si>
  <si>
    <t>Skaldos pagrindo sluoksnio iš nesurištojo mišinio (0/45 h=200 mm) įrengimas</t>
  </si>
  <si>
    <t>Asfalto pagrindo sl. (AC22 PN, h=80 mm) įrengimas</t>
  </si>
  <si>
    <t>4.4</t>
  </si>
  <si>
    <t>4.5</t>
  </si>
  <si>
    <t>Viršutinio sl. iš mišinio (AC 11 VN, h=40 mm) įrengimas</t>
  </si>
  <si>
    <t>4.6</t>
  </si>
  <si>
    <t>Viršutinio sl. iš mišinio (AC 11 VN, hvid=65 mm) įrengimas</t>
  </si>
  <si>
    <t>4.7</t>
  </si>
  <si>
    <t>Viršutinio sl. iš mišinio (AC 11 VN, hvid=45 mm) įrengimas</t>
  </si>
  <si>
    <t>4.8</t>
  </si>
  <si>
    <t>4. Kelio konstrukcijos įrengimas (II dangos konstrukcijos variantas)</t>
  </si>
  <si>
    <t>Apsauginis šalčiui atsparaus grunto sluoksnio (h=430 mm) įrengimas</t>
  </si>
  <si>
    <t>Žvyro pagrindo sluoksnio iš nesurištojo mišinio (0/45 
h=250 mm) įrengimas</t>
  </si>
  <si>
    <t>5. Kelkraščių ir griovių įrengimas</t>
  </si>
  <si>
    <t>Kelkraščių tvirtinimas skaldažole, pridedant 15% juodžemio, h=100 mm</t>
  </si>
  <si>
    <t>Žemės darbai</t>
  </si>
  <si>
    <t>Griovio dugno tvirtinimas skalda fr. 16/32</t>
  </si>
  <si>
    <t>Griovio dugno tvirtinimas skalda ≥ fr. 24/45</t>
  </si>
  <si>
    <t>Šlaitų planiravimas, užpilant juodžemiu h=100 mm ir apsėjant žole</t>
  </si>
  <si>
    <t>6. Eismo organizavimo priemonių įrengimas</t>
  </si>
  <si>
    <t>Metalinių cinkuotų apsauginių atitvarų H1-W2-A prieigose (su atšvaistais) įrengimas</t>
  </si>
  <si>
    <t>Atitvarų PGK elmentų įrengimas</t>
  </si>
  <si>
    <t>A grupės signalinių stulpelių įrengimas</t>
  </si>
  <si>
    <t>7. Nuovažos įrengimas</t>
  </si>
  <si>
    <t>Žemės iškasimas ir išvežimas Rangovo pasirinktu atstumu</t>
  </si>
  <si>
    <t>7.2</t>
  </si>
  <si>
    <t>Sankasos supylimas (F2 šalčio jautrumo klasės gruntas)</t>
  </si>
  <si>
    <t>7.3</t>
  </si>
  <si>
    <t>Apsauginio šalčiui atsparaus grunto sl. (h=460 mm) įrengimas</t>
  </si>
  <si>
    <t>7.4</t>
  </si>
  <si>
    <t>Skaldos pagrindo sl. (h=200 mm) įrengimas</t>
  </si>
  <si>
    <t>7.5</t>
  </si>
  <si>
    <t>Viršutinio sl. iš mišinio (AC 16 PD, h=60 mm) įrengimas</t>
  </si>
  <si>
    <t>7.6</t>
  </si>
  <si>
    <t>Apsauginio šalčiui atsparaus grunto sl. (h=560 mm) įrengimas</t>
  </si>
  <si>
    <t>7.7</t>
  </si>
  <si>
    <t>Žvyro dangos sl. (h=160 mm) įrengimas</t>
  </si>
  <si>
    <t>8. Baigiamieji darbai</t>
  </si>
  <si>
    <t>8.1</t>
  </si>
  <si>
    <t>Plotų rekultivacija paskleidžiant dirvožemį 
h=200 mm ir apsėjant žole</t>
  </si>
  <si>
    <t>8.2</t>
  </si>
  <si>
    <t>Kelio ženklų atstatymas (su upės pavadinimu)</t>
  </si>
  <si>
    <t>Iš viso skyriuje 8, 
Eur be PVM</t>
  </si>
  <si>
    <t>9. Kiti darbai</t>
  </si>
  <si>
    <t>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</si>
  <si>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</si>
  <si>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9, 
Eur be PVM</t>
  </si>
  <si>
    <t>IŠ VISO ŽINIARAŠTYJE 2, EUR BE PVM</t>
  </si>
  <si>
    <t>DARBŲ KIEKIŲ ŽINIARAŠČIŲ SANTRAUKA</t>
  </si>
  <si>
    <t>Darbų kiekių žin. Nr.</t>
  </si>
  <si>
    <t>Žiniaraščio pavadinimas</t>
  </si>
  <si>
    <t>Vertė, EUR be PVM</t>
  </si>
  <si>
    <t>Konstrukcijų dalis</t>
  </si>
  <si>
    <t>Susisiekimo dalis</t>
  </si>
  <si>
    <t>Vertės į pasiūlymo formą</t>
  </si>
  <si>
    <t>Iš viso žiniaraščiuose (Eur be PVM):</t>
  </si>
  <si>
    <t>Žiniaraščio priedas</t>
  </si>
  <si>
    <r>
      <t xml:space="preserve">Vieneto kaina, Eur be PVM  </t>
    </r>
    <r>
      <rPr>
        <b/>
        <sz val="11"/>
        <color rgb="FFFF0000"/>
        <rFont val="Arial"/>
        <family val="2"/>
        <charset val="186"/>
      </rPr>
      <t>(pildo Teikėjas)</t>
    </r>
  </si>
  <si>
    <r>
      <t xml:space="preserve">Metalinių turėklų išardymas ir išvežimas į Užsakovo nurodytą vietą </t>
    </r>
    <r>
      <rPr>
        <i/>
        <sz val="11"/>
        <rFont val="Arial"/>
        <family val="2"/>
        <charset val="186"/>
      </rPr>
      <t>(žiūrėti žiniaraščio priedą dėl išvežimo</t>
    </r>
    <r>
      <rPr>
        <sz val="11"/>
        <rFont val="Arial"/>
        <family val="2"/>
        <charset val="186"/>
      </rPr>
      <t>)</t>
    </r>
  </si>
  <si>
    <r>
      <t>Metalinio vamzdžio ir jo tvirtinimo detalių  išardymas ir išvežimas į Užsakovo nurodytą vietą (</t>
    </r>
    <r>
      <rPr>
        <i/>
        <sz val="11"/>
        <rFont val="Arial"/>
        <family val="2"/>
        <charset val="186"/>
      </rPr>
      <t>žiūrėti žiniaraščio priedą dėl išvežimo</t>
    </r>
    <r>
      <rPr>
        <sz val="11"/>
        <rFont val="Arial"/>
        <family val="2"/>
        <charset val="186"/>
      </rPr>
      <t>)</t>
    </r>
  </si>
  <si>
    <r>
      <t>Sustiprintos kolonos plieno plokštelėmis ir kampuočiais išardymas ir išvežimas į Užsakovo nurodytą vietą (</t>
    </r>
    <r>
      <rPr>
        <i/>
        <sz val="11"/>
        <rFont val="Arial"/>
        <family val="2"/>
        <charset val="186"/>
      </rPr>
      <t>žiūrėti žiniaraščio priedą dėl išvežimo</t>
    </r>
    <r>
      <rPr>
        <sz val="11"/>
        <rFont val="Arial"/>
        <family val="2"/>
        <charset val="186"/>
      </rPr>
      <t>)</t>
    </r>
  </si>
  <si>
    <r>
      <t>Kelio ženklų ardymas (vertikalinio ženklinimo) ir išvežimas į Užsakovo nurodytą vietą (</t>
    </r>
    <r>
      <rPr>
        <i/>
        <sz val="11"/>
        <color theme="1"/>
        <rFont val="Arial"/>
        <family val="2"/>
        <charset val="186"/>
      </rPr>
      <t>žiūrėti žiniaraščio priedą dėl išvežimo</t>
    </r>
    <r>
      <rPr>
        <sz val="11"/>
        <color theme="1"/>
        <rFont val="Arial"/>
        <family val="2"/>
        <charset val="186"/>
      </rPr>
      <t>)</t>
    </r>
  </si>
  <si>
    <r>
      <t>Kelio ženklų ardymas (draudžiamieji ženklai) ir išvežimas į Užsakovo nurodytą vietą (</t>
    </r>
    <r>
      <rPr>
        <i/>
        <sz val="11"/>
        <rFont val="Arial"/>
        <family val="2"/>
        <charset val="186"/>
      </rPr>
      <t>žiūrėti žiniaraščio priedą dėl išvežimo</t>
    </r>
    <r>
      <rPr>
        <sz val="11"/>
        <rFont val="Arial"/>
        <family val="2"/>
        <charset val="186"/>
      </rPr>
      <t>)</t>
    </r>
  </si>
  <si>
    <r>
      <rPr>
        <b/>
        <sz val="11"/>
        <color rgb="FFFF0000"/>
        <rFont val="Arial"/>
        <family val="2"/>
        <charset val="186"/>
      </rPr>
      <t xml:space="preserve">Pastaba: </t>
    </r>
    <r>
      <rPr>
        <sz val="11"/>
        <color rgb="FFFF0000"/>
        <rFont val="Arial"/>
        <family val="2"/>
        <charset val="186"/>
      </rPr>
      <t>Teikėjas pildo pasirinktinai I arba II dangos konstrukcijos variantą</t>
    </r>
  </si>
  <si>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</si>
  <si>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0"/>
        <rFont val="Arial"/>
        <family val="2"/>
        <charset val="186"/>
      </rPr>
      <t>Sandėliavimo medžiagos</t>
    </r>
    <r>
      <rPr>
        <sz val="10"/>
        <rFont val="Arial"/>
        <family val="2"/>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Arial"/>
        <family val="2"/>
        <charset val="186"/>
      </rPr>
      <t xml:space="preserve"> AB „Kelių priežiūra“ Panevėžio kelių tarnybos Panevėžio meistrijos Karsakiškio gamybinė bazė, Kakūnų k., Karsakiškio sen., Panevėžio r.</t>
    </r>
    <r>
      <rPr>
        <sz val="10"/>
        <rFont val="Arial"/>
        <family val="2"/>
        <charset val="186"/>
      </rPr>
      <t xml:space="preserve">
Į sandėliavimo vietas turi būti gabenami </t>
    </r>
    <r>
      <rPr>
        <b/>
        <sz val="10"/>
        <rFont val="Arial"/>
        <family val="2"/>
        <charset val="186"/>
      </rPr>
      <t>metaliniai</t>
    </r>
    <r>
      <rPr>
        <sz val="10"/>
        <rFont val="Arial"/>
        <family val="2"/>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</si>
  <si>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Arial"/>
        <family val="2"/>
        <charset val="186"/>
      </rPr>
      <t>Negrąžinamos medžiagos</t>
    </r>
    <r>
      <rPr>
        <sz val="10"/>
        <rFont val="Arial"/>
        <family val="2"/>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</si>
  <si>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Arial"/>
        <family val="2"/>
        <charset val="186"/>
      </rPr>
      <t>Statybinės atliekos</t>
    </r>
    <r>
      <rPr>
        <sz val="10"/>
        <rFont val="Arial"/>
        <family val="2"/>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</si>
  <si>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6.12</t>
  </si>
  <si>
    <t xml:space="preserve">Upės vagos išvalymas </t>
  </si>
  <si>
    <t>Šlaitų tvirtinimo plytelių atrėmimo blokų ant žvyro pagrindo įrengimas</t>
  </si>
  <si>
    <t>Surenkamų g/b šoninių atrėmimo blokų ant žvyro pagrindo įrengimo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</si>
</sst>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1" x14ac:knownFonts="1">
    <font>
      <sz val="11"/>
      <color theme="1"/>
      <name val="Calibri"/>
      <family val="2"/>
      <charset val="186"/>
      <scheme val="minor"/>
    </font>
    <font>
      <sz val="11"/>
      <color rgb="FF000000"/>
      <name val="Calibri"/>
      <family val="2"/>
      <charset val="186"/>
    </font>
    <font>
      <sz val="10"/>
      <name val="Arial"/>
      <family val="2"/>
      <charset val="186"/>
    </font>
    <font>
      <sz val="11"/>
      <color theme="1"/>
      <name val="Calibri"/>
      <family val="2"/>
      <scheme val="minor"/>
    </font>
    <font>
      <sz val="8"/>
      <name val="Calibri"/>
      <family val="2"/>
      <charset val="186"/>
      <scheme val="minor"/>
    </font>
    <font>
      <b/>
      <sz val="16"/>
      <color theme="1"/>
      <name val="Arial"/>
      <family val="2"/>
      <charset val="186"/>
    </font>
    <font>
      <b/>
      <sz val="16"/>
      <color rgb="FFFF0000"/>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color rgb="FFFF0000"/>
      <name val="Arial"/>
      <family val="2"/>
      <charset val="186"/>
    </font>
    <font>
      <i/>
      <sz val="11"/>
      <name val="Arial"/>
      <family val="2"/>
      <charset val="186"/>
    </font>
    <font>
      <sz val="11"/>
      <name val="Arial"/>
      <family val="2"/>
      <charset val="186"/>
    </font>
    <font>
      <b/>
      <sz val="11"/>
      <name val="Arial"/>
      <family val="2"/>
      <charset val="186"/>
    </font>
    <font>
      <b/>
      <sz val="11"/>
      <color theme="1"/>
      <name val="Arial"/>
      <family val="2"/>
      <charset val="186"/>
    </font>
    <font>
      <sz val="11"/>
      <color rgb="FF000000"/>
      <name val="Arial"/>
      <family val="2"/>
      <charset val="186"/>
    </font>
    <font>
      <i/>
      <sz val="11"/>
      <color theme="1"/>
      <name val="Arial"/>
      <family val="2"/>
      <charset val="186"/>
    </font>
    <font>
      <b/>
      <sz val="10"/>
      <name val="Arial"/>
      <family val="2"/>
      <charset val="186"/>
    </font>
    <font>
      <i/>
      <sz val="10"/>
      <name val="Arial"/>
      <family val="2"/>
      <charset val="186"/>
    </font>
    <font>
      <b/>
      <i/>
      <sz val="10"/>
      <name val="Arial"/>
      <family val="2"/>
      <charset val="186"/>
    </font>
    <font>
      <i/>
      <sz val="11"/>
      <color rgb="FFFF0000"/>
      <name val="Arial"/>
      <family val="2"/>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 fillId="0" borderId="0"/>
    <xf numFmtId="0" fontId="3" fillId="0" borderId="0"/>
  </cellStyleXfs>
  <cellXfs count="213">
    <xf numFmtId="0" fontId="0" fillId="0" borderId="0" xfId="0"/>
    <xf numFmtId="0" fontId="7" fillId="0" borderId="0" xfId="0" applyFont="1" applyProtection="1">
      <protection locked="0"/>
    </xf>
    <xf numFmtId="0" fontId="8" fillId="0" borderId="0" xfId="0" applyFont="1" applyProtection="1">
      <protection locked="0"/>
    </xf>
    <xf numFmtId="0" fontId="9" fillId="0" borderId="0" xfId="1" applyFont="1" applyAlignment="1" applyProtection="1">
      <alignment horizontal="center" vertical="center" wrapText="1"/>
    </xf>
    <xf numFmtId="2" fontId="9" fillId="0" borderId="0" xfId="1" applyNumberFormat="1" applyFont="1" applyAlignment="1" applyProtection="1">
      <alignment horizontal="center" vertical="center" wrapText="1"/>
    </xf>
    <xf numFmtId="0" fontId="9" fillId="0" borderId="5" xfId="2" applyFont="1" applyBorder="1" applyAlignment="1" applyProtection="1">
      <alignment horizontal="center" vertical="center" wrapText="1"/>
    </xf>
    <xf numFmtId="2" fontId="9" fillId="0" borderId="5" xfId="2" applyNumberFormat="1" applyFont="1" applyBorder="1" applyAlignment="1" applyProtection="1">
      <alignment horizontal="center" vertical="center" wrapText="1"/>
    </xf>
    <xf numFmtId="0" fontId="9" fillId="0" borderId="5" xfId="1" applyFont="1" applyBorder="1" applyAlignment="1" applyProtection="1">
      <alignment horizontal="center" vertical="center" wrapText="1"/>
    </xf>
    <xf numFmtId="0" fontId="9" fillId="0" borderId="6" xfId="1" applyFont="1" applyBorder="1" applyAlignment="1" applyProtection="1">
      <alignment horizontal="center" vertical="center" wrapText="1"/>
    </xf>
    <xf numFmtId="49" fontId="11" fillId="0" borderId="36"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2" fillId="0" borderId="2" xfId="0" applyNumberFormat="1" applyFont="1" applyBorder="1" applyAlignment="1">
      <alignment horizontal="left" vertical="center" wrapText="1"/>
    </xf>
    <xf numFmtId="49"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4" fontId="13" fillId="4" borderId="2" xfId="3" applyNumberFormat="1" applyFont="1" applyFill="1" applyBorder="1" applyAlignment="1" applyProtection="1">
      <alignment horizontal="center" vertical="center" wrapText="1"/>
      <protection locked="0"/>
    </xf>
    <xf numFmtId="4" fontId="12" fillId="0" borderId="3" xfId="0" applyNumberFormat="1" applyFont="1" applyBorder="1" applyAlignment="1">
      <alignment horizontal="center" vertical="center" wrapText="1"/>
    </xf>
    <xf numFmtId="49" fontId="11" fillId="0" borderId="35"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2"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2" fillId="0" borderId="4" xfId="0" applyNumberFormat="1" applyFont="1" applyBorder="1" applyAlignment="1">
      <alignment horizontal="center" vertical="center" wrapText="1"/>
    </xf>
    <xf numFmtId="49" fontId="11" fillId="0" borderId="37"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2" fillId="0" borderId="5" xfId="0" applyNumberFormat="1" applyFont="1" applyBorder="1" applyAlignment="1">
      <alignment horizontal="left" vertical="center" wrapText="1"/>
    </xf>
    <xf numFmtId="49" fontId="12" fillId="0" borderId="5" xfId="0" applyNumberFormat="1" applyFont="1" applyBorder="1" applyAlignment="1">
      <alignment horizontal="center" vertical="center" wrapText="1"/>
    </xf>
    <xf numFmtId="2" fontId="12" fillId="0" borderId="5" xfId="0" applyNumberFormat="1" applyFont="1" applyBorder="1" applyAlignment="1">
      <alignment horizontal="center" vertical="center"/>
    </xf>
    <xf numFmtId="4" fontId="13" fillId="4" borderId="5" xfId="3" applyNumberFormat="1" applyFont="1" applyFill="1" applyBorder="1" applyAlignment="1" applyProtection="1">
      <alignment horizontal="center" vertical="center" wrapText="1"/>
      <protection locked="0"/>
    </xf>
    <xf numFmtId="4" fontId="12" fillId="0" borderId="6" xfId="0" applyNumberFormat="1" applyFont="1" applyBorder="1" applyAlignment="1">
      <alignment horizontal="center" vertical="center" wrapText="1"/>
    </xf>
    <xf numFmtId="4" fontId="13" fillId="0" borderId="40"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164" fontId="12" fillId="4" borderId="2" xfId="0" applyNumberFormat="1" applyFont="1" applyFill="1" applyBorder="1" applyAlignment="1" applyProtection="1">
      <alignment horizontal="center" vertical="center"/>
      <protection locked="0"/>
    </xf>
    <xf numFmtId="0" fontId="7" fillId="0" borderId="0" xfId="0" applyFont="1" applyAlignment="1" applyProtection="1">
      <alignment wrapText="1"/>
      <protection locked="0"/>
    </xf>
    <xf numFmtId="0" fontId="8" fillId="0" borderId="0" xfId="0" applyFont="1" applyAlignment="1" applyProtection="1">
      <alignment wrapText="1"/>
      <protection locked="0"/>
    </xf>
    <xf numFmtId="164" fontId="12" fillId="4" borderId="1" xfId="0" applyNumberFormat="1" applyFont="1" applyFill="1" applyBorder="1" applyAlignment="1" applyProtection="1">
      <alignment horizontal="center" vertical="center"/>
      <protection locked="0"/>
    </xf>
    <xf numFmtId="0" fontId="12" fillId="0" borderId="1" xfId="0" applyFont="1" applyBorder="1" applyAlignment="1">
      <alignment horizontal="left" vertical="center" wrapText="1"/>
    </xf>
    <xf numFmtId="164" fontId="12" fillId="4" borderId="19" xfId="0" applyNumberFormat="1" applyFont="1" applyFill="1" applyBorder="1" applyAlignment="1" applyProtection="1">
      <alignment horizontal="center" vertical="center"/>
      <protection locked="0"/>
    </xf>
    <xf numFmtId="0" fontId="13" fillId="0" borderId="0" xfId="0" applyFont="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15" fillId="0" borderId="1" xfId="0" applyFont="1" applyBorder="1" applyAlignment="1">
      <alignment horizontal="center" vertical="center"/>
    </xf>
    <xf numFmtId="2" fontId="8" fillId="0" borderId="1" xfId="0" applyNumberFormat="1" applyFont="1" applyBorder="1" applyAlignment="1">
      <alignment horizontal="center" vertical="center" wrapText="1"/>
    </xf>
    <xf numFmtId="164" fontId="12" fillId="4" borderId="32" xfId="0" applyNumberFormat="1" applyFont="1" applyFill="1" applyBorder="1" applyAlignment="1" applyProtection="1">
      <alignment horizontal="center" vertical="center"/>
      <protection locked="0"/>
    </xf>
    <xf numFmtId="4" fontId="13" fillId="0" borderId="9" xfId="0" applyNumberFormat="1" applyFont="1" applyBorder="1" applyAlignment="1" applyProtection="1">
      <alignment horizontal="center" vertical="center" wrapText="1"/>
      <protection locked="0"/>
    </xf>
    <xf numFmtId="4" fontId="13" fillId="4" borderId="2" xfId="4" applyNumberFormat="1" applyFont="1" applyFill="1" applyBorder="1" applyAlignment="1" applyProtection="1">
      <alignment horizontal="center" vertical="center" wrapText="1"/>
      <protection locked="0"/>
    </xf>
    <xf numFmtId="4" fontId="13" fillId="4" borderId="1" xfId="4" applyNumberFormat="1" applyFont="1" applyFill="1" applyBorder="1" applyAlignment="1" applyProtection="1">
      <alignment horizontal="center" vertical="center" wrapText="1"/>
      <protection locked="0"/>
    </xf>
    <xf numFmtId="49" fontId="12" fillId="0" borderId="17" xfId="0" applyNumberFormat="1" applyFont="1" applyBorder="1" applyAlignment="1">
      <alignment horizontal="left" vertical="center" wrapText="1"/>
    </xf>
    <xf numFmtId="2" fontId="15" fillId="0" borderId="1" xfId="0" applyNumberFormat="1" applyFont="1" applyBorder="1" applyAlignment="1">
      <alignment horizontal="center" vertical="center" wrapText="1"/>
    </xf>
    <xf numFmtId="4" fontId="13" fillId="4" borderId="19" xfId="4" applyNumberFormat="1" applyFont="1" applyFill="1" applyBorder="1" applyAlignment="1" applyProtection="1">
      <alignment horizontal="center" vertical="center" wrapText="1"/>
      <protection locked="0"/>
    </xf>
    <xf numFmtId="4" fontId="13" fillId="4" borderId="32" xfId="4" applyNumberFormat="1" applyFont="1" applyFill="1" applyBorder="1" applyAlignment="1" applyProtection="1">
      <alignment horizontal="center" vertical="center" wrapText="1"/>
      <protection locked="0"/>
    </xf>
    <xf numFmtId="4" fontId="12" fillId="0" borderId="31" xfId="0" applyNumberFormat="1" applyFont="1" applyBorder="1" applyAlignment="1">
      <alignment horizontal="center" vertical="center" wrapText="1"/>
    </xf>
    <xf numFmtId="0" fontId="7" fillId="0" borderId="21" xfId="0" applyFont="1" applyBorder="1" applyAlignment="1" applyProtection="1">
      <alignment vertical="center" wrapText="1"/>
      <protection locked="0"/>
    </xf>
    <xf numFmtId="49" fontId="12" fillId="0" borderId="33" xfId="0" applyNumberFormat="1" applyFont="1" applyBorder="1" applyAlignment="1">
      <alignment horizontal="left" vertical="center" wrapText="1"/>
    </xf>
    <xf numFmtId="49" fontId="12" fillId="0" borderId="25" xfId="0" applyNumberFormat="1" applyFont="1" applyBorder="1" applyAlignment="1">
      <alignment horizontal="left" vertical="center" wrapText="1"/>
    </xf>
    <xf numFmtId="0" fontId="15" fillId="0" borderId="5" xfId="0" applyFont="1" applyBorder="1" applyAlignment="1">
      <alignment horizontal="center" vertical="center"/>
    </xf>
    <xf numFmtId="2" fontId="15" fillId="0" borderId="5" xfId="0" applyNumberFormat="1" applyFont="1" applyBorder="1" applyAlignment="1">
      <alignment horizontal="center" vertical="center" wrapText="1"/>
    </xf>
    <xf numFmtId="4" fontId="13" fillId="4" borderId="26" xfId="4" applyNumberFormat="1" applyFont="1" applyFill="1" applyBorder="1" applyAlignment="1" applyProtection="1">
      <alignment horizontal="center" vertical="center" wrapText="1"/>
      <protection locked="0"/>
    </xf>
    <xf numFmtId="0" fontId="7" fillId="0" borderId="13"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4" fontId="12" fillId="4" borderId="5" xfId="0" applyNumberFormat="1" applyFont="1" applyFill="1" applyBorder="1" applyAlignment="1" applyProtection="1">
      <alignment horizontal="center" vertical="center" wrapText="1"/>
      <protection locked="0"/>
    </xf>
    <xf numFmtId="2" fontId="15" fillId="0" borderId="1" xfId="0" applyNumberFormat="1" applyFont="1" applyBorder="1" applyAlignment="1">
      <alignment horizontal="center" vertical="center"/>
    </xf>
    <xf numFmtId="0" fontId="15" fillId="0" borderId="1" xfId="0" applyFont="1" applyBorder="1" applyAlignment="1">
      <alignment vertical="center"/>
    </xf>
    <xf numFmtId="0" fontId="15" fillId="0" borderId="0" xfId="0" applyFont="1" applyAlignment="1">
      <alignment vertical="center" wrapText="1"/>
    </xf>
    <xf numFmtId="0" fontId="7" fillId="0" borderId="0" xfId="0" applyFont="1" applyAlignment="1" applyProtection="1">
      <alignment vertical="center" wrapText="1"/>
      <protection locked="0"/>
    </xf>
    <xf numFmtId="0" fontId="8" fillId="0" borderId="34" xfId="0" applyFont="1" applyBorder="1" applyAlignment="1" applyProtection="1">
      <alignment wrapText="1"/>
      <protection locked="0"/>
    </xf>
    <xf numFmtId="4" fontId="13" fillId="4" borderId="5" xfId="4" applyNumberFormat="1" applyFont="1" applyFill="1" applyBorder="1" applyAlignment="1" applyProtection="1">
      <alignment horizontal="center" vertical="center" wrapText="1"/>
      <protection locked="0"/>
    </xf>
    <xf numFmtId="4" fontId="12" fillId="0" borderId="11" xfId="0" applyNumberFormat="1" applyFont="1" applyBorder="1" applyAlignment="1">
      <alignment horizontal="center" vertical="center" wrapText="1"/>
    </xf>
    <xf numFmtId="0" fontId="13" fillId="0" borderId="0" xfId="4" applyFont="1" applyAlignment="1">
      <alignment vertical="center" wrapText="1"/>
    </xf>
    <xf numFmtId="0" fontId="13" fillId="0" borderId="0" xfId="4" applyFont="1" applyAlignment="1">
      <alignment vertical="center"/>
    </xf>
    <xf numFmtId="2" fontId="13" fillId="0" borderId="0" xfId="4" applyNumberFormat="1" applyFont="1" applyAlignment="1">
      <alignment vertical="center"/>
    </xf>
    <xf numFmtId="0" fontId="13" fillId="0" borderId="22" xfId="3" applyFont="1" applyBorder="1" applyAlignment="1">
      <alignment horizontal="center" vertical="center" wrapText="1"/>
    </xf>
    <xf numFmtId="4" fontId="13" fillId="0" borderId="38" xfId="3" applyNumberFormat="1" applyFont="1" applyBorder="1" applyAlignment="1">
      <alignment horizontal="center" vertical="center" wrapText="1"/>
    </xf>
    <xf numFmtId="4" fontId="14" fillId="0" borderId="0" xfId="0" applyNumberFormat="1" applyFont="1" applyAlignment="1" applyProtection="1">
      <alignment horizontal="center" vertical="center"/>
      <protection locked="0"/>
    </xf>
    <xf numFmtId="4" fontId="13" fillId="0" borderId="0" xfId="4" applyNumberFormat="1" applyFont="1" applyAlignment="1">
      <alignment horizontal="right" vertical="center" wrapText="1"/>
    </xf>
    <xf numFmtId="4" fontId="13" fillId="0" borderId="0" xfId="4" applyNumberFormat="1" applyFont="1" applyAlignment="1">
      <alignment horizontal="right" vertical="center"/>
    </xf>
    <xf numFmtId="2" fontId="13" fillId="0" borderId="0" xfId="4" applyNumberFormat="1" applyFont="1" applyAlignment="1">
      <alignment horizontal="right" vertical="center"/>
    </xf>
    <xf numFmtId="4" fontId="13" fillId="0" borderId="0" xfId="3" applyNumberFormat="1" applyFont="1" applyAlignment="1">
      <alignment horizontal="center" vertic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xf numFmtId="2" fontId="8" fillId="0" borderId="0" xfId="0" applyNumberFormat="1" applyFont="1"/>
    <xf numFmtId="0" fontId="8" fillId="0" borderId="0" xfId="0" applyFont="1" applyAlignment="1" applyProtection="1">
      <alignment horizontal="center" vertical="center"/>
      <protection locked="0"/>
    </xf>
    <xf numFmtId="0" fontId="9" fillId="0" borderId="15" xfId="2" applyFont="1" applyBorder="1" applyAlignment="1" applyProtection="1">
      <alignment horizontal="center" vertical="center" wrapText="1"/>
    </xf>
    <xf numFmtId="2" fontId="9" fillId="0" borderId="15" xfId="2" applyNumberFormat="1" applyFont="1" applyBorder="1" applyAlignment="1" applyProtection="1">
      <alignment horizontal="center" vertical="center" wrapText="1"/>
    </xf>
    <xf numFmtId="0" fontId="9" fillId="0" borderId="15" xfId="1" applyFont="1" applyBorder="1" applyAlignment="1" applyProtection="1">
      <alignment horizontal="center" vertical="center" wrapText="1"/>
    </xf>
    <xf numFmtId="0" fontId="9" fillId="0" borderId="31" xfId="1" applyFont="1" applyBorder="1" applyAlignment="1" applyProtection="1">
      <alignment horizontal="center" vertical="center" wrapText="1"/>
    </xf>
    <xf numFmtId="4" fontId="13" fillId="4" borderId="10" xfId="3" applyNumberFormat="1" applyFont="1" applyFill="1" applyBorder="1" applyAlignment="1" applyProtection="1">
      <alignment horizontal="center" vertical="center" wrapText="1"/>
      <protection locked="0"/>
    </xf>
    <xf numFmtId="49" fontId="11" fillId="0" borderId="30" xfId="0" applyNumberFormat="1" applyFont="1" applyBorder="1" applyAlignment="1">
      <alignment horizontal="center" vertical="center" wrapText="1"/>
    </xf>
    <xf numFmtId="49" fontId="11" fillId="0" borderId="23" xfId="0" applyNumberFormat="1" applyFont="1" applyBorder="1" applyAlignment="1">
      <alignment horizontal="center" vertical="center" wrapText="1"/>
    </xf>
    <xf numFmtId="49" fontId="12" fillId="0" borderId="27" xfId="0" applyNumberFormat="1" applyFont="1" applyBorder="1" applyAlignment="1">
      <alignment horizontal="left" vertical="center" wrapText="1"/>
    </xf>
    <xf numFmtId="0" fontId="8" fillId="0" borderId="20" xfId="0" applyFont="1" applyBorder="1" applyAlignment="1">
      <alignment horizontal="center" vertical="center"/>
    </xf>
    <xf numFmtId="2" fontId="8" fillId="0" borderId="20" xfId="0" applyNumberFormat="1" applyFont="1" applyBorder="1" applyAlignment="1">
      <alignment horizontal="center" vertical="center" wrapText="1"/>
    </xf>
    <xf numFmtId="164" fontId="12" fillId="4" borderId="28" xfId="0" applyNumberFormat="1" applyFont="1" applyFill="1" applyBorder="1" applyAlignment="1" applyProtection="1">
      <alignment horizontal="center" vertical="center"/>
      <protection locked="0"/>
    </xf>
    <xf numFmtId="4" fontId="12" fillId="0" borderId="24" xfId="0" applyNumberFormat="1" applyFont="1" applyBorder="1" applyAlignment="1">
      <alignment horizontal="center" vertical="center" wrapText="1"/>
    </xf>
    <xf numFmtId="0" fontId="8" fillId="0" borderId="1" xfId="0" applyFont="1" applyBorder="1" applyAlignment="1">
      <alignment horizontal="center" vertical="center"/>
    </xf>
    <xf numFmtId="164" fontId="12" fillId="4" borderId="5" xfId="0" applyNumberFormat="1" applyFont="1" applyFill="1" applyBorder="1" applyAlignment="1" applyProtection="1">
      <alignment horizontal="center" vertical="center"/>
      <protection locked="0"/>
    </xf>
    <xf numFmtId="49" fontId="12" fillId="0" borderId="16" xfId="0" applyNumberFormat="1" applyFont="1" applyBorder="1" applyAlignment="1">
      <alignment horizontal="left" vertical="center" wrapText="1"/>
    </xf>
    <xf numFmtId="0" fontId="8" fillId="0" borderId="2" xfId="0" applyFont="1" applyBorder="1" applyAlignment="1">
      <alignment horizontal="center" vertical="center"/>
    </xf>
    <xf numFmtId="2" fontId="8" fillId="0" borderId="2" xfId="0" applyNumberFormat="1" applyFont="1" applyBorder="1" applyAlignment="1">
      <alignment horizontal="center" vertical="center" wrapText="1"/>
    </xf>
    <xf numFmtId="4" fontId="13" fillId="4" borderId="18" xfId="4"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2" fontId="8" fillId="0" borderId="5" xfId="0" applyNumberFormat="1" applyFont="1" applyBorder="1" applyAlignment="1">
      <alignment horizontal="center" vertical="center" wrapText="1"/>
    </xf>
    <xf numFmtId="2" fontId="8" fillId="0" borderId="2" xfId="0" applyNumberFormat="1" applyFont="1" applyBorder="1" applyAlignment="1">
      <alignment horizontal="center" vertical="center"/>
    </xf>
    <xf numFmtId="2" fontId="8" fillId="0" borderId="1" xfId="0" applyNumberFormat="1" applyFont="1" applyBorder="1" applyAlignment="1">
      <alignment horizontal="center" vertical="center"/>
    </xf>
    <xf numFmtId="49" fontId="11" fillId="0" borderId="39" xfId="0" applyNumberFormat="1" applyFont="1" applyBorder="1" applyAlignment="1">
      <alignment horizontal="center" vertical="center" wrapText="1"/>
    </xf>
    <xf numFmtId="2" fontId="8" fillId="0" borderId="5" xfId="0" applyNumberFormat="1" applyFont="1" applyBorder="1" applyAlignment="1">
      <alignment horizontal="center" vertical="center"/>
    </xf>
    <xf numFmtId="0" fontId="8" fillId="0" borderId="23" xfId="0" applyFont="1" applyBorder="1" applyAlignment="1">
      <alignment horizontal="center" vertical="center"/>
    </xf>
    <xf numFmtId="2" fontId="8" fillId="0" borderId="23" xfId="0" applyNumberFormat="1" applyFont="1" applyBorder="1" applyAlignment="1">
      <alignment horizontal="center" vertical="center"/>
    </xf>
    <xf numFmtId="4" fontId="13" fillId="4" borderId="28" xfId="4" applyNumberFormat="1" applyFont="1" applyFill="1" applyBorder="1" applyAlignment="1" applyProtection="1">
      <alignment horizontal="center" vertical="center" wrapText="1"/>
      <protection locked="0"/>
    </xf>
    <xf numFmtId="49" fontId="12" fillId="0" borderId="15" xfId="0" applyNumberFormat="1" applyFont="1" applyBorder="1" applyAlignment="1">
      <alignment horizontal="left" vertical="center" wrapText="1"/>
    </xf>
    <xf numFmtId="0" fontId="8" fillId="0" borderId="15" xfId="0" applyFont="1" applyBorder="1" applyAlignment="1">
      <alignment horizontal="center" vertical="center"/>
    </xf>
    <xf numFmtId="2" fontId="8" fillId="0" borderId="15" xfId="0" applyNumberFormat="1" applyFont="1" applyBorder="1" applyAlignment="1">
      <alignment horizontal="center" vertical="center"/>
    </xf>
    <xf numFmtId="0" fontId="8" fillId="0" borderId="29" xfId="0" applyFont="1" applyBorder="1" applyAlignment="1" applyProtection="1">
      <alignment wrapText="1"/>
      <protection locked="0"/>
    </xf>
    <xf numFmtId="4" fontId="12" fillId="4" borderId="18" xfId="0" applyNumberFormat="1" applyFont="1" applyFill="1" applyBorder="1" applyAlignment="1" applyProtection="1">
      <alignment horizontal="center" vertical="center" wrapText="1"/>
      <protection locked="0"/>
    </xf>
    <xf numFmtId="4" fontId="12" fillId="4" borderId="19" xfId="0" applyNumberFormat="1" applyFont="1" applyFill="1" applyBorder="1" applyAlignment="1" applyProtection="1">
      <alignment horizontal="center" vertical="center" wrapText="1"/>
      <protection locked="0"/>
    </xf>
    <xf numFmtId="4" fontId="12" fillId="4" borderId="26" xfId="0" applyNumberFormat="1" applyFont="1" applyFill="1" applyBorder="1" applyAlignment="1" applyProtection="1">
      <alignment horizontal="center" vertical="center" wrapText="1"/>
      <protection locked="0"/>
    </xf>
    <xf numFmtId="2" fontId="8" fillId="0" borderId="23" xfId="0" applyNumberFormat="1" applyFont="1" applyBorder="1" applyAlignment="1">
      <alignment horizontal="center" vertical="center" wrapText="1"/>
    </xf>
    <xf numFmtId="4" fontId="12" fillId="4" borderId="28" xfId="0" applyNumberFormat="1" applyFont="1" applyFill="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49" fontId="11" fillId="0" borderId="10" xfId="4" applyNumberFormat="1" applyFont="1" applyBorder="1" applyAlignment="1">
      <alignment horizontal="center" vertical="center" wrapText="1"/>
    </xf>
    <xf numFmtId="0" fontId="12" fillId="0" borderId="10" xfId="4" applyFont="1" applyBorder="1" applyAlignment="1">
      <alignment horizontal="left" vertical="center" wrapText="1"/>
    </xf>
    <xf numFmtId="0" fontId="12" fillId="0" borderId="10" xfId="0" applyFont="1" applyBorder="1" applyAlignment="1">
      <alignment horizontal="center" vertical="center" wrapText="1"/>
    </xf>
    <xf numFmtId="2" fontId="12" fillId="0" borderId="10" xfId="0" applyNumberFormat="1" applyFont="1" applyBorder="1" applyAlignment="1">
      <alignment horizontal="center" vertical="center" wrapText="1"/>
    </xf>
    <xf numFmtId="4" fontId="12" fillId="4" borderId="10" xfId="4" applyNumberFormat="1" applyFont="1" applyFill="1" applyBorder="1" applyAlignment="1" applyProtection="1">
      <alignment horizontal="center" vertical="center" wrapText="1"/>
      <protection locked="0"/>
    </xf>
    <xf numFmtId="0" fontId="13" fillId="0" borderId="12" xfId="3" applyFont="1" applyBorder="1" applyAlignment="1">
      <alignment horizontal="center" vertical="center" wrapText="1"/>
    </xf>
    <xf numFmtId="4" fontId="13" fillId="0" borderId="11" xfId="3" applyNumberFormat="1" applyFont="1" applyBorder="1" applyAlignment="1">
      <alignment horizontal="center" vertical="center" wrapText="1"/>
    </xf>
    <xf numFmtId="0" fontId="15" fillId="0" borderId="15" xfId="0" applyFont="1" applyBorder="1" applyAlignment="1">
      <alignment horizontal="center" vertical="center"/>
    </xf>
    <xf numFmtId="2" fontId="15" fillId="0" borderId="15" xfId="0" applyNumberFormat="1" applyFont="1" applyBorder="1" applyAlignment="1">
      <alignment horizontal="center" vertical="center"/>
    </xf>
    <xf numFmtId="49" fontId="11" fillId="0" borderId="41" xfId="0" applyNumberFormat="1" applyFont="1" applyBorder="1" applyAlignment="1">
      <alignment horizontal="center" vertical="center" wrapText="1"/>
    </xf>
    <xf numFmtId="49" fontId="12" fillId="0" borderId="42" xfId="0" applyNumberFormat="1" applyFont="1" applyBorder="1" applyAlignment="1">
      <alignment horizontal="left" vertical="center" wrapText="1"/>
    </xf>
    <xf numFmtId="0" fontId="15" fillId="0" borderId="41" xfId="0" applyFont="1" applyBorder="1" applyAlignment="1">
      <alignment horizontal="center" vertical="center"/>
    </xf>
    <xf numFmtId="2" fontId="15" fillId="0" borderId="41" xfId="0" applyNumberFormat="1" applyFont="1" applyBorder="1" applyAlignment="1">
      <alignment horizontal="center" vertical="center"/>
    </xf>
    <xf numFmtId="4" fontId="13" fillId="4" borderId="41" xfId="4" applyNumberFormat="1" applyFont="1" applyFill="1" applyBorder="1" applyAlignment="1" applyProtection="1">
      <alignment horizontal="center" vertical="center" wrapText="1"/>
      <protection locked="0"/>
    </xf>
    <xf numFmtId="4" fontId="12" fillId="0" borderId="38" xfId="0" applyNumberFormat="1" applyFont="1" applyBorder="1" applyAlignment="1">
      <alignment horizontal="center" vertical="center" wrapText="1"/>
    </xf>
    <xf numFmtId="49" fontId="20" fillId="0" borderId="37"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7" fillId="0" borderId="5" xfId="0" applyNumberFormat="1" applyFont="1" applyBorder="1" applyAlignment="1">
      <alignment horizontal="left" vertical="center" wrapText="1"/>
    </xf>
    <xf numFmtId="49" fontId="7" fillId="0" borderId="5" xfId="0" applyNumberFormat="1" applyFont="1" applyBorder="1" applyAlignment="1">
      <alignment horizontal="center" vertical="center" wrapText="1"/>
    </xf>
    <xf numFmtId="2" fontId="7" fillId="0" borderId="5" xfId="0" applyNumberFormat="1" applyFont="1" applyBorder="1" applyAlignment="1">
      <alignment horizontal="center" vertical="center"/>
    </xf>
    <xf numFmtId="49" fontId="20" fillId="0" borderId="35"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xf>
    <xf numFmtId="0" fontId="5" fillId="2" borderId="0" xfId="1" applyFont="1" applyFill="1" applyAlignment="1" applyProtection="1">
      <alignment horizontal="center" vertical="center" wrapText="1"/>
    </xf>
    <xf numFmtId="0" fontId="6"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7" fillId="0" borderId="13"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14" fillId="2" borderId="1"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xf>
    <xf numFmtId="49" fontId="11" fillId="0" borderId="36" xfId="0" applyNumberFormat="1" applyFont="1" applyBorder="1" applyAlignment="1" applyProtection="1">
      <alignment horizontal="center" vertical="center" wrapText="1"/>
    </xf>
    <xf numFmtId="49" fontId="11" fillId="0" borderId="2" xfId="0" applyNumberFormat="1" applyFont="1" applyBorder="1" applyAlignment="1" applyProtection="1">
      <alignment horizontal="center" vertical="center" wrapText="1"/>
    </xf>
    <xf numFmtId="49" fontId="12" fillId="0" borderId="2" xfId="0" applyNumberFormat="1" applyFont="1" applyBorder="1" applyAlignment="1" applyProtection="1">
      <alignment horizontal="left" vertical="center" wrapText="1"/>
    </xf>
    <xf numFmtId="49" fontId="12" fillId="0" borderId="2" xfId="0" applyNumberFormat="1" applyFont="1" applyBorder="1" applyAlignment="1" applyProtection="1">
      <alignment horizontal="center" vertical="center" wrapText="1"/>
    </xf>
    <xf numFmtId="2" fontId="12" fillId="0" borderId="2" xfId="0" applyNumberFormat="1" applyFont="1" applyBorder="1" applyAlignment="1" applyProtection="1">
      <alignment horizontal="center" vertical="center"/>
    </xf>
    <xf numFmtId="49" fontId="11" fillId="0" borderId="35" xfId="0" applyNumberFormat="1" applyFont="1" applyBorder="1" applyAlignment="1" applyProtection="1">
      <alignment horizontal="center" vertical="center" wrapText="1"/>
    </xf>
    <xf numFmtId="49" fontId="11" fillId="0" borderId="1" xfId="0" applyNumberFormat="1" applyFont="1" applyBorder="1" applyAlignment="1" applyProtection="1">
      <alignment horizontal="center" vertical="center" wrapText="1"/>
    </xf>
    <xf numFmtId="49" fontId="12" fillId="0" borderId="1" xfId="0" applyNumberFormat="1" applyFont="1" applyBorder="1" applyAlignment="1" applyProtection="1">
      <alignment horizontal="left" vertical="center" wrapText="1"/>
    </xf>
    <xf numFmtId="49" fontId="12" fillId="0" borderId="1" xfId="0" applyNumberFormat="1" applyFont="1" applyBorder="1" applyAlignment="1" applyProtection="1">
      <alignment horizontal="center" vertical="center" wrapText="1"/>
    </xf>
    <xf numFmtId="2" fontId="12" fillId="0" borderId="1" xfId="0" applyNumberFormat="1" applyFont="1" applyBorder="1" applyAlignment="1" applyProtection="1">
      <alignment horizontal="center" vertical="center"/>
    </xf>
    <xf numFmtId="49" fontId="11" fillId="0" borderId="37" xfId="0" applyNumberFormat="1" applyFont="1" applyBorder="1" applyAlignment="1" applyProtection="1">
      <alignment horizontal="center" vertical="center" wrapText="1"/>
    </xf>
    <xf numFmtId="49" fontId="11" fillId="0" borderId="5" xfId="0" applyNumberFormat="1" applyFont="1" applyBorder="1" applyAlignment="1" applyProtection="1">
      <alignment horizontal="center" vertical="center" wrapText="1"/>
    </xf>
    <xf numFmtId="49" fontId="12" fillId="0" borderId="5" xfId="0" applyNumberFormat="1" applyFont="1" applyBorder="1" applyAlignment="1" applyProtection="1">
      <alignment horizontal="left" vertical="center" wrapText="1"/>
    </xf>
    <xf numFmtId="49" fontId="12" fillId="0" borderId="5" xfId="0" applyNumberFormat="1" applyFont="1" applyBorder="1" applyAlignment="1" applyProtection="1">
      <alignment horizontal="center" vertical="center" wrapText="1"/>
    </xf>
    <xf numFmtId="2" fontId="12" fillId="0" borderId="5" xfId="0" applyNumberFormat="1" applyFont="1" applyBorder="1" applyAlignment="1" applyProtection="1">
      <alignment horizontal="center" vertical="center"/>
    </xf>
    <xf numFmtId="0" fontId="7" fillId="0" borderId="0" xfId="0" applyFont="1" applyProtection="1"/>
    <xf numFmtId="0" fontId="8" fillId="0" borderId="0" xfId="0" applyFont="1" applyProtection="1"/>
    <xf numFmtId="4" fontId="12" fillId="0" borderId="3" xfId="0" applyNumberFormat="1" applyFont="1" applyBorder="1" applyAlignment="1" applyProtection="1">
      <alignment horizontal="center" vertical="center" wrapText="1"/>
    </xf>
    <xf numFmtId="4" fontId="12" fillId="0" borderId="4" xfId="0" applyNumberFormat="1" applyFont="1" applyBorder="1" applyAlignment="1" applyProtection="1">
      <alignment horizontal="center" vertical="center" wrapText="1"/>
    </xf>
    <xf numFmtId="0" fontId="7" fillId="0" borderId="0" xfId="0" applyFont="1" applyAlignment="1" applyProtection="1">
      <alignment horizontal="center" vertical="center" wrapText="1"/>
    </xf>
    <xf numFmtId="4" fontId="12" fillId="0" borderId="6" xfId="0" applyNumberFormat="1" applyFont="1" applyBorder="1" applyAlignment="1" applyProtection="1">
      <alignment horizontal="center" vertical="center" wrapText="1"/>
    </xf>
    <xf numFmtId="4" fontId="13" fillId="0" borderId="40" xfId="0" applyNumberFormat="1" applyFont="1" applyBorder="1" applyAlignment="1" applyProtection="1">
      <alignment horizontal="center" vertical="center" wrapText="1"/>
    </xf>
    <xf numFmtId="4" fontId="14" fillId="0" borderId="11" xfId="0" applyNumberFormat="1" applyFont="1" applyBorder="1" applyAlignment="1" applyProtection="1">
      <alignment horizontal="center" vertical="center"/>
    </xf>
    <xf numFmtId="0" fontId="7" fillId="0" borderId="0" xfId="0" applyFont="1" applyAlignment="1" applyProtection="1">
      <alignment wrapText="1"/>
    </xf>
    <xf numFmtId="0" fontId="8" fillId="0" borderId="0" xfId="0" applyFont="1" applyAlignment="1" applyProtection="1">
      <alignment wrapText="1"/>
    </xf>
    <xf numFmtId="0" fontId="8" fillId="0" borderId="0" xfId="0" applyFont="1" applyBorder="1" applyAlignment="1" applyProtection="1">
      <alignment wrapText="1"/>
      <protection locked="0"/>
    </xf>
    <xf numFmtId="49" fontId="11" fillId="0" borderId="9" xfId="0" applyNumberFormat="1" applyFont="1" applyBorder="1" applyAlignment="1" applyProtection="1">
      <alignment horizontal="center" vertical="center" wrapText="1"/>
    </xf>
    <xf numFmtId="49" fontId="11" fillId="0" borderId="10" xfId="0" applyNumberFormat="1" applyFont="1" applyBorder="1" applyAlignment="1" applyProtection="1">
      <alignment horizontal="center" vertical="center" wrapText="1"/>
    </xf>
    <xf numFmtId="49" fontId="12" fillId="0" borderId="10" xfId="0" applyNumberFormat="1" applyFont="1" applyBorder="1" applyAlignment="1" applyProtection="1">
      <alignment horizontal="left" vertical="center" wrapText="1"/>
    </xf>
    <xf numFmtId="0" fontId="8" fillId="0" borderId="10" xfId="0" applyFont="1" applyBorder="1" applyAlignment="1" applyProtection="1">
      <alignment horizontal="center" vertical="center"/>
    </xf>
    <xf numFmtId="2" fontId="8" fillId="0" borderId="10" xfId="0" applyNumberFormat="1" applyFont="1" applyBorder="1" applyAlignment="1" applyProtection="1">
      <alignment horizontal="center" vertical="center"/>
    </xf>
    <xf numFmtId="49" fontId="11" fillId="0" borderId="30" xfId="0" applyNumberFormat="1" applyFont="1" applyBorder="1" applyAlignment="1" applyProtection="1">
      <alignment horizontal="center" vertical="center" wrapText="1"/>
    </xf>
    <xf numFmtId="49" fontId="11" fillId="0" borderId="23" xfId="0" applyNumberFormat="1" applyFont="1" applyBorder="1" applyAlignment="1" applyProtection="1">
      <alignment horizontal="center" vertical="center" wrapText="1"/>
    </xf>
    <xf numFmtId="49" fontId="12" fillId="0" borderId="27" xfId="0" applyNumberFormat="1" applyFont="1" applyBorder="1" applyAlignment="1" applyProtection="1">
      <alignment horizontal="left" vertical="center" wrapText="1"/>
    </xf>
    <xf numFmtId="0" fontId="8" fillId="0" borderId="20" xfId="0" applyFont="1" applyBorder="1" applyAlignment="1" applyProtection="1">
      <alignment horizontal="center" vertical="center"/>
    </xf>
    <xf numFmtId="2" fontId="8" fillId="0" borderId="20" xfId="0" applyNumberFormat="1" applyFont="1" applyBorder="1" applyAlignment="1" applyProtection="1">
      <alignment horizontal="center" vertical="center" wrapText="1"/>
    </xf>
    <xf numFmtId="0" fontId="8" fillId="0" borderId="0" xfId="0" applyFont="1" applyAlignment="1" applyProtection="1">
      <alignment vertical="center" wrapText="1"/>
    </xf>
    <xf numFmtId="0" fontId="8" fillId="0" borderId="1" xfId="0" applyFont="1" applyBorder="1" applyAlignment="1" applyProtection="1">
      <alignment horizontal="center" vertical="center"/>
    </xf>
    <xf numFmtId="2" fontId="8" fillId="0" borderId="1" xfId="0" applyNumberFormat="1" applyFont="1" applyBorder="1" applyAlignment="1" applyProtection="1">
      <alignment horizontal="center" vertical="center" wrapText="1"/>
    </xf>
    <xf numFmtId="49" fontId="12" fillId="0" borderId="17" xfId="0" applyNumberFormat="1" applyFont="1" applyBorder="1" applyAlignment="1" applyProtection="1">
      <alignment horizontal="left" vertical="center" wrapText="1"/>
    </xf>
    <xf numFmtId="0" fontId="8" fillId="0" borderId="0" xfId="0" applyFont="1" applyAlignment="1" applyProtection="1">
      <alignment horizontal="left" vertical="center" wrapText="1"/>
    </xf>
    <xf numFmtId="0" fontId="12" fillId="0" borderId="1" xfId="0" applyFont="1" applyBorder="1" applyAlignment="1" applyProtection="1">
      <alignment horizontal="left" vertical="center" wrapText="1"/>
    </xf>
    <xf numFmtId="4" fontId="12" fillId="0" borderId="11" xfId="0" applyNumberFormat="1" applyFont="1" applyBorder="1" applyAlignment="1" applyProtection="1">
      <alignment horizontal="center" vertical="center" wrapText="1"/>
    </xf>
    <xf numFmtId="4" fontId="12" fillId="0" borderId="24" xfId="0" applyNumberFormat="1" applyFont="1" applyBorder="1" applyAlignment="1" applyProtection="1">
      <alignment horizontal="center" vertical="center" wrapText="1"/>
    </xf>
    <xf numFmtId="0" fontId="7" fillId="0" borderId="0" xfId="0" applyFont="1" applyAlignment="1" applyProtection="1">
      <alignment vertical="center" wrapText="1"/>
    </xf>
    <xf numFmtId="0" fontId="13" fillId="0" borderId="0" xfId="0" applyFont="1" applyAlignment="1" applyProtection="1">
      <alignment horizontal="center" vertical="center" wrapText="1"/>
    </xf>
    <xf numFmtId="0" fontId="17"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1" xfId="0" applyFont="1" applyBorder="1" applyAlignment="1" applyProtection="1">
      <alignment vertical="center"/>
    </xf>
    <xf numFmtId="4" fontId="2" fillId="0" borderId="1" xfId="0" applyNumberFormat="1" applyFont="1" applyBorder="1" applyAlignment="1" applyProtection="1">
      <alignment horizontal="center" vertical="center"/>
    </xf>
    <xf numFmtId="0" fontId="17" fillId="0" borderId="1" xfId="0" applyFont="1" applyBorder="1" applyAlignment="1" applyProtection="1">
      <alignment horizontal="right" vertical="center"/>
    </xf>
    <xf numFmtId="4" fontId="17" fillId="0" borderId="1" xfId="0" applyNumberFormat="1" applyFont="1" applyBorder="1" applyAlignment="1" applyProtection="1">
      <alignment horizontal="center" vertical="center"/>
    </xf>
    <xf numFmtId="0" fontId="2" fillId="0" borderId="0" xfId="0" applyFont="1" applyProtection="1"/>
    <xf numFmtId="0" fontId="18" fillId="0" borderId="0" xfId="0" applyFont="1" applyAlignment="1" applyProtection="1">
      <alignment horizontal="left" vertical="center" wrapText="1"/>
    </xf>
    <xf numFmtId="0" fontId="18" fillId="0" borderId="0" xfId="0" applyFont="1" applyAlignment="1" applyProtection="1">
      <alignment horizontal="left" vertical="center" wrapText="1"/>
    </xf>
    <xf numFmtId="0" fontId="19" fillId="0" borderId="0" xfId="0" applyFont="1" applyProtection="1"/>
    <xf numFmtId="0" fontId="2" fillId="0" borderId="0" xfId="0" applyFont="1" applyAlignment="1" applyProtection="1">
      <alignment horizontal="left" vertical="center" wrapText="1"/>
    </xf>
    <xf numFmtId="0" fontId="2" fillId="0" borderId="0" xfId="0" applyFont="1" applyAlignment="1" applyProtection="1">
      <alignment horizontal="left" vertical="center"/>
    </xf>
    <xf numFmtId="0" fontId="2" fillId="0" borderId="0" xfId="0" applyFont="1" applyAlignment="1" applyProtection="1">
      <alignment horizontal="left" wrapText="1"/>
    </xf>
    <xf numFmtId="0" fontId="2" fillId="0" borderId="0" xfId="0" applyFont="1" applyAlignment="1" applyProtection="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F155D-9FAF-4FB1-88C5-5751AA5A87E7}">
  <dimension ref="A1:DC97"/>
  <sheetViews>
    <sheetView tabSelected="1" zoomScale="70" zoomScaleNormal="70" workbookViewId="0">
      <selection activeCell="A4" sqref="A4"/>
    </sheetView>
  </sheetViews>
  <sheetFormatPr defaultColWidth="9.1796875" defaultRowHeight="14" x14ac:dyDescent="0.3"/>
  <cols>
    <col min="1" max="1" width="31.7265625" style="77" bestFit="1" customWidth="1"/>
    <col min="2" max="2" width="8.26953125" style="77" bestFit="1" customWidth="1"/>
    <col min="3" max="3" width="77.26953125" style="78" customWidth="1"/>
    <col min="4" max="4" width="9.1796875" style="79"/>
    <col min="5" max="5" width="16.26953125" style="80" customWidth="1"/>
    <col min="6" max="6" width="20.7265625" style="81" customWidth="1"/>
    <col min="7" max="7" width="14.7265625" style="79" customWidth="1"/>
    <col min="8" max="8" width="21.54296875" style="1" customWidth="1"/>
    <col min="9" max="9" width="16.1796875" style="2" customWidth="1"/>
    <col min="10" max="16384" width="9.1796875" style="2"/>
  </cols>
  <sheetData>
    <row r="1" spans="1:12" ht="40.15" customHeight="1" x14ac:dyDescent="0.3">
      <c r="A1" s="145" t="s">
        <v>0</v>
      </c>
      <c r="B1" s="146"/>
      <c r="C1" s="146"/>
      <c r="D1" s="146"/>
      <c r="E1" s="146"/>
      <c r="F1" s="146"/>
      <c r="G1" s="146"/>
    </row>
    <row r="2" spans="1:12" ht="21.75" customHeight="1" thickBot="1" x14ac:dyDescent="0.35">
      <c r="A2" s="3"/>
      <c r="B2" s="3"/>
      <c r="C2" s="3"/>
      <c r="D2" s="3"/>
      <c r="E2" s="4"/>
      <c r="F2" s="3"/>
      <c r="G2" s="3"/>
    </row>
    <row r="3" spans="1:12" ht="21.75" customHeight="1" x14ac:dyDescent="0.3">
      <c r="A3" s="147" t="s">
        <v>1</v>
      </c>
      <c r="B3" s="147"/>
      <c r="C3" s="147"/>
      <c r="D3" s="147"/>
      <c r="E3" s="147"/>
      <c r="F3" s="147"/>
      <c r="G3" s="148"/>
    </row>
    <row r="4" spans="1:12" ht="42.5" thickBot="1" x14ac:dyDescent="0.35">
      <c r="A4" s="5" t="s">
        <v>2</v>
      </c>
      <c r="B4" s="5" t="s">
        <v>3</v>
      </c>
      <c r="C4" s="5" t="s">
        <v>4</v>
      </c>
      <c r="D4" s="5" t="s">
        <v>5</v>
      </c>
      <c r="E4" s="6" t="s">
        <v>6</v>
      </c>
      <c r="F4" s="7" t="s">
        <v>271</v>
      </c>
      <c r="G4" s="8" t="s">
        <v>7</v>
      </c>
      <c r="H4" s="168"/>
      <c r="I4" s="169"/>
      <c r="J4" s="169"/>
      <c r="K4" s="169"/>
      <c r="L4" s="169"/>
    </row>
    <row r="5" spans="1:12" ht="30" customHeight="1" x14ac:dyDescent="0.3">
      <c r="A5" s="153" t="s">
        <v>8</v>
      </c>
      <c r="B5" s="154" t="s">
        <v>9</v>
      </c>
      <c r="C5" s="155" t="s">
        <v>10</v>
      </c>
      <c r="D5" s="156" t="s">
        <v>11</v>
      </c>
      <c r="E5" s="157">
        <v>10</v>
      </c>
      <c r="F5" s="14"/>
      <c r="G5" s="170">
        <f t="shared" ref="G5:G94" si="0">ROUND((E5*F5),2)</f>
        <v>0</v>
      </c>
      <c r="H5" s="168"/>
      <c r="I5" s="169"/>
      <c r="J5" s="169"/>
      <c r="K5" s="169"/>
      <c r="L5" s="169"/>
    </row>
    <row r="6" spans="1:12" ht="30" customHeight="1" x14ac:dyDescent="0.3">
      <c r="A6" s="158" t="s">
        <v>8</v>
      </c>
      <c r="B6" s="159" t="s">
        <v>12</v>
      </c>
      <c r="C6" s="160" t="s">
        <v>13</v>
      </c>
      <c r="D6" s="161" t="s">
        <v>14</v>
      </c>
      <c r="E6" s="162">
        <v>6.9</v>
      </c>
      <c r="F6" s="21"/>
      <c r="G6" s="171">
        <f t="shared" si="0"/>
        <v>0</v>
      </c>
      <c r="H6" s="168"/>
      <c r="I6" s="169"/>
      <c r="J6" s="169"/>
      <c r="K6" s="169"/>
      <c r="L6" s="169"/>
    </row>
    <row r="7" spans="1:12" ht="30" customHeight="1" x14ac:dyDescent="0.3">
      <c r="A7" s="158" t="s">
        <v>8</v>
      </c>
      <c r="B7" s="159" t="s">
        <v>15</v>
      </c>
      <c r="C7" s="160" t="s">
        <v>16</v>
      </c>
      <c r="D7" s="161" t="s">
        <v>14</v>
      </c>
      <c r="E7" s="162">
        <v>4.5999999999999996</v>
      </c>
      <c r="F7" s="21"/>
      <c r="G7" s="171">
        <f t="shared" si="0"/>
        <v>0</v>
      </c>
      <c r="H7" s="168"/>
      <c r="I7" s="169"/>
      <c r="J7" s="169"/>
      <c r="K7" s="169"/>
      <c r="L7" s="169"/>
    </row>
    <row r="8" spans="1:12" ht="30" customHeight="1" x14ac:dyDescent="0.3">
      <c r="A8" s="158" t="s">
        <v>8</v>
      </c>
      <c r="B8" s="159" t="s">
        <v>17</v>
      </c>
      <c r="C8" s="160" t="s">
        <v>18</v>
      </c>
      <c r="D8" s="161" t="s">
        <v>14</v>
      </c>
      <c r="E8" s="162">
        <v>18.3</v>
      </c>
      <c r="F8" s="21"/>
      <c r="G8" s="171">
        <f t="shared" si="0"/>
        <v>0</v>
      </c>
      <c r="H8" s="168"/>
      <c r="I8" s="169"/>
      <c r="J8" s="169"/>
      <c r="K8" s="169"/>
      <c r="L8" s="169"/>
    </row>
    <row r="9" spans="1:12" ht="30" customHeight="1" thickBot="1" x14ac:dyDescent="0.35">
      <c r="A9" s="158" t="s">
        <v>8</v>
      </c>
      <c r="B9" s="159" t="s">
        <v>19</v>
      </c>
      <c r="C9" s="160" t="s">
        <v>20</v>
      </c>
      <c r="D9" s="161" t="s">
        <v>21</v>
      </c>
      <c r="E9" s="162">
        <v>177</v>
      </c>
      <c r="F9" s="21"/>
      <c r="G9" s="171">
        <f t="shared" si="0"/>
        <v>0</v>
      </c>
      <c r="H9" s="172"/>
      <c r="I9" s="169"/>
      <c r="J9" s="169"/>
      <c r="K9" s="169"/>
      <c r="L9" s="169"/>
    </row>
    <row r="10" spans="1:12" ht="30" customHeight="1" thickBot="1" x14ac:dyDescent="0.35">
      <c r="A10" s="163" t="s">
        <v>8</v>
      </c>
      <c r="B10" s="164" t="s">
        <v>22</v>
      </c>
      <c r="C10" s="165" t="s">
        <v>23</v>
      </c>
      <c r="D10" s="166" t="s">
        <v>11</v>
      </c>
      <c r="E10" s="167">
        <v>75</v>
      </c>
      <c r="F10" s="28"/>
      <c r="G10" s="173">
        <f t="shared" si="0"/>
        <v>0</v>
      </c>
      <c r="H10" s="174" t="s">
        <v>24</v>
      </c>
      <c r="I10" s="175">
        <f>ROUND(SUM(G5:G10),2)</f>
        <v>0</v>
      </c>
      <c r="J10" s="169"/>
      <c r="K10" s="169"/>
      <c r="L10" s="169"/>
    </row>
    <row r="11" spans="1:12" s="34" customFormat="1" ht="30" customHeight="1" x14ac:dyDescent="0.3">
      <c r="A11" s="154" t="s">
        <v>25</v>
      </c>
      <c r="B11" s="154" t="s">
        <v>26</v>
      </c>
      <c r="C11" s="155" t="s">
        <v>272</v>
      </c>
      <c r="D11" s="156" t="s">
        <v>21</v>
      </c>
      <c r="E11" s="157">
        <v>36</v>
      </c>
      <c r="F11" s="32"/>
      <c r="G11" s="170">
        <f t="shared" si="0"/>
        <v>0</v>
      </c>
      <c r="H11" s="176"/>
      <c r="I11" s="177"/>
      <c r="J11" s="177"/>
      <c r="K11" s="177"/>
      <c r="L11" s="177"/>
    </row>
    <row r="12" spans="1:12" s="34" customFormat="1" ht="30" customHeight="1" x14ac:dyDescent="0.3">
      <c r="A12" s="159" t="s">
        <v>25</v>
      </c>
      <c r="B12" s="159" t="s">
        <v>27</v>
      </c>
      <c r="C12" s="160" t="s">
        <v>273</v>
      </c>
      <c r="D12" s="161" t="s">
        <v>28</v>
      </c>
      <c r="E12" s="162">
        <v>270</v>
      </c>
      <c r="F12" s="35"/>
      <c r="G12" s="171">
        <f t="shared" si="0"/>
        <v>0</v>
      </c>
      <c r="H12" s="176"/>
      <c r="I12" s="177"/>
      <c r="J12" s="177"/>
      <c r="K12" s="177"/>
      <c r="L12" s="177"/>
    </row>
    <row r="13" spans="1:12" s="34" customFormat="1" ht="30" customHeight="1" x14ac:dyDescent="0.3">
      <c r="A13" s="159" t="s">
        <v>25</v>
      </c>
      <c r="B13" s="159" t="s">
        <v>29</v>
      </c>
      <c r="C13" s="160" t="s">
        <v>30</v>
      </c>
      <c r="D13" s="161" t="s">
        <v>31</v>
      </c>
      <c r="E13" s="162">
        <v>12</v>
      </c>
      <c r="F13" s="35"/>
      <c r="G13" s="171">
        <f t="shared" si="0"/>
        <v>0</v>
      </c>
      <c r="H13" s="176"/>
      <c r="I13" s="177"/>
      <c r="J13" s="177"/>
      <c r="K13" s="177"/>
      <c r="L13" s="177"/>
    </row>
    <row r="14" spans="1:12" s="34" customFormat="1" ht="30" customHeight="1" x14ac:dyDescent="0.3">
      <c r="A14" s="17" t="s">
        <v>25</v>
      </c>
      <c r="B14" s="17" t="s">
        <v>32</v>
      </c>
      <c r="C14" s="18" t="s">
        <v>33</v>
      </c>
      <c r="D14" s="19" t="s">
        <v>34</v>
      </c>
      <c r="E14" s="20">
        <v>24.6</v>
      </c>
      <c r="F14" s="35"/>
      <c r="G14" s="22">
        <f t="shared" si="0"/>
        <v>0</v>
      </c>
      <c r="H14" s="33"/>
    </row>
    <row r="15" spans="1:12" s="34" customFormat="1" ht="30" customHeight="1" x14ac:dyDescent="0.3">
      <c r="A15" s="17" t="s">
        <v>25</v>
      </c>
      <c r="B15" s="17" t="s">
        <v>35</v>
      </c>
      <c r="C15" s="36" t="s">
        <v>36</v>
      </c>
      <c r="D15" s="19" t="s">
        <v>34</v>
      </c>
      <c r="E15" s="20">
        <v>24.6</v>
      </c>
      <c r="F15" s="35"/>
      <c r="G15" s="22">
        <f t="shared" si="0"/>
        <v>0</v>
      </c>
      <c r="H15" s="33"/>
    </row>
    <row r="16" spans="1:12" s="34" customFormat="1" ht="30" customHeight="1" x14ac:dyDescent="0.3">
      <c r="A16" s="17" t="s">
        <v>25</v>
      </c>
      <c r="B16" s="17" t="s">
        <v>37</v>
      </c>
      <c r="C16" s="18" t="s">
        <v>38</v>
      </c>
      <c r="D16" s="19" t="s">
        <v>34</v>
      </c>
      <c r="E16" s="20">
        <v>5.4</v>
      </c>
      <c r="F16" s="35"/>
      <c r="G16" s="22">
        <f t="shared" si="0"/>
        <v>0</v>
      </c>
      <c r="H16" s="33"/>
    </row>
    <row r="17" spans="1:9" s="34" customFormat="1" ht="30" customHeight="1" x14ac:dyDescent="0.3">
      <c r="A17" s="17" t="s">
        <v>25</v>
      </c>
      <c r="B17" s="17" t="s">
        <v>39</v>
      </c>
      <c r="C17" s="18" t="s">
        <v>40</v>
      </c>
      <c r="D17" s="19" t="s">
        <v>11</v>
      </c>
      <c r="E17" s="20">
        <v>188</v>
      </c>
      <c r="F17" s="35"/>
      <c r="G17" s="22">
        <f t="shared" si="0"/>
        <v>0</v>
      </c>
      <c r="H17" s="33"/>
    </row>
    <row r="18" spans="1:9" s="34" customFormat="1" ht="30" customHeight="1" x14ac:dyDescent="0.3">
      <c r="A18" s="17" t="s">
        <v>25</v>
      </c>
      <c r="B18" s="17" t="s">
        <v>41</v>
      </c>
      <c r="C18" s="18" t="s">
        <v>42</v>
      </c>
      <c r="D18" s="19" t="s">
        <v>34</v>
      </c>
      <c r="E18" s="20">
        <v>8.6999999999999993</v>
      </c>
      <c r="F18" s="35"/>
      <c r="G18" s="22">
        <f t="shared" si="0"/>
        <v>0</v>
      </c>
      <c r="H18" s="33"/>
    </row>
    <row r="19" spans="1:9" s="34" customFormat="1" ht="30" customHeight="1" x14ac:dyDescent="0.3">
      <c r="A19" s="17" t="s">
        <v>25</v>
      </c>
      <c r="B19" s="17" t="s">
        <v>43</v>
      </c>
      <c r="C19" s="18" t="s">
        <v>44</v>
      </c>
      <c r="D19" s="19" t="s">
        <v>34</v>
      </c>
      <c r="E19" s="20">
        <v>17.850000000000001</v>
      </c>
      <c r="F19" s="35"/>
      <c r="G19" s="22">
        <f t="shared" si="0"/>
        <v>0</v>
      </c>
      <c r="H19" s="33"/>
    </row>
    <row r="20" spans="1:9" s="34" customFormat="1" ht="30" customHeight="1" x14ac:dyDescent="0.3">
      <c r="A20" s="17" t="s">
        <v>25</v>
      </c>
      <c r="B20" s="17" t="s">
        <v>45</v>
      </c>
      <c r="C20" s="36" t="s">
        <v>46</v>
      </c>
      <c r="D20" s="19" t="s">
        <v>34</v>
      </c>
      <c r="E20" s="20">
        <v>17.850000000000001</v>
      </c>
      <c r="F20" s="37"/>
      <c r="G20" s="22">
        <f t="shared" si="0"/>
        <v>0</v>
      </c>
      <c r="H20" s="38"/>
    </row>
    <row r="21" spans="1:9" s="34" customFormat="1" ht="30" customHeight="1" x14ac:dyDescent="0.3">
      <c r="A21" s="39" t="s">
        <v>25</v>
      </c>
      <c r="B21" s="39" t="s">
        <v>47</v>
      </c>
      <c r="C21" s="18" t="s">
        <v>48</v>
      </c>
      <c r="D21" s="40" t="s">
        <v>34</v>
      </c>
      <c r="E21" s="41">
        <v>7.6</v>
      </c>
      <c r="F21" s="42"/>
      <c r="G21" s="22">
        <f t="shared" si="0"/>
        <v>0</v>
      </c>
      <c r="H21" s="38"/>
    </row>
    <row r="22" spans="1:9" s="34" customFormat="1" ht="30" customHeight="1" x14ac:dyDescent="0.3">
      <c r="A22" s="39" t="s">
        <v>25</v>
      </c>
      <c r="B22" s="39" t="s">
        <v>49</v>
      </c>
      <c r="C22" s="18" t="s">
        <v>50</v>
      </c>
      <c r="D22" s="40" t="s">
        <v>34</v>
      </c>
      <c r="E22" s="41">
        <v>4.4000000000000004</v>
      </c>
      <c r="F22" s="42"/>
      <c r="G22" s="22">
        <f t="shared" si="0"/>
        <v>0</v>
      </c>
      <c r="H22" s="38"/>
    </row>
    <row r="23" spans="1:9" s="34" customFormat="1" ht="30" customHeight="1" x14ac:dyDescent="0.3">
      <c r="A23" s="39" t="s">
        <v>25</v>
      </c>
      <c r="B23" s="39" t="s">
        <v>51</v>
      </c>
      <c r="C23" s="18" t="s">
        <v>52</v>
      </c>
      <c r="D23" s="40" t="s">
        <v>31</v>
      </c>
      <c r="E23" s="41">
        <v>24</v>
      </c>
      <c r="F23" s="42"/>
      <c r="G23" s="22">
        <f t="shared" si="0"/>
        <v>0</v>
      </c>
      <c r="H23" s="38"/>
    </row>
    <row r="24" spans="1:9" s="34" customFormat="1" ht="30" customHeight="1" x14ac:dyDescent="0.3">
      <c r="A24" s="39" t="s">
        <v>25</v>
      </c>
      <c r="B24" s="39" t="s">
        <v>53</v>
      </c>
      <c r="C24" s="18" t="s">
        <v>54</v>
      </c>
      <c r="D24" s="40" t="s">
        <v>34</v>
      </c>
      <c r="E24" s="41">
        <v>9</v>
      </c>
      <c r="F24" s="42"/>
      <c r="G24" s="22">
        <f t="shared" si="0"/>
        <v>0</v>
      </c>
      <c r="H24" s="38"/>
    </row>
    <row r="25" spans="1:9" s="34" customFormat="1" ht="30" customHeight="1" x14ac:dyDescent="0.3">
      <c r="A25" s="39" t="s">
        <v>25</v>
      </c>
      <c r="B25" s="39" t="s">
        <v>55</v>
      </c>
      <c r="C25" s="18" t="s">
        <v>274</v>
      </c>
      <c r="D25" s="40" t="s">
        <v>28</v>
      </c>
      <c r="E25" s="41">
        <v>288</v>
      </c>
      <c r="F25" s="42"/>
      <c r="G25" s="22">
        <f t="shared" si="0"/>
        <v>0</v>
      </c>
      <c r="H25" s="38"/>
    </row>
    <row r="26" spans="1:9" s="34" customFormat="1" ht="30" customHeight="1" x14ac:dyDescent="0.3">
      <c r="A26" s="39" t="s">
        <v>25</v>
      </c>
      <c r="B26" s="39" t="s">
        <v>56</v>
      </c>
      <c r="C26" s="18" t="s">
        <v>57</v>
      </c>
      <c r="D26" s="40" t="s">
        <v>34</v>
      </c>
      <c r="E26" s="41">
        <v>12</v>
      </c>
      <c r="F26" s="42"/>
      <c r="G26" s="22">
        <f t="shared" si="0"/>
        <v>0</v>
      </c>
      <c r="H26" s="38"/>
    </row>
    <row r="27" spans="1:9" s="34" customFormat="1" ht="30" customHeight="1" thickBot="1" x14ac:dyDescent="0.35">
      <c r="A27" s="39" t="s">
        <v>25</v>
      </c>
      <c r="B27" s="39" t="s">
        <v>58</v>
      </c>
      <c r="C27" s="18" t="s">
        <v>59</v>
      </c>
      <c r="D27" s="40" t="s">
        <v>34</v>
      </c>
      <c r="E27" s="41">
        <v>3.2</v>
      </c>
      <c r="F27" s="42"/>
      <c r="G27" s="22">
        <f t="shared" si="0"/>
        <v>0</v>
      </c>
      <c r="H27" s="38"/>
    </row>
    <row r="28" spans="1:9" s="34" customFormat="1" ht="30" customHeight="1" thickBot="1" x14ac:dyDescent="0.35">
      <c r="A28" s="39" t="s">
        <v>25</v>
      </c>
      <c r="B28" s="39" t="s">
        <v>60</v>
      </c>
      <c r="C28" s="18" t="s">
        <v>61</v>
      </c>
      <c r="D28" s="40" t="s">
        <v>34</v>
      </c>
      <c r="E28" s="41">
        <v>1.85</v>
      </c>
      <c r="F28" s="42"/>
      <c r="G28" s="22">
        <f t="shared" ref="G28" si="1">ROUND((E28*F28),2)</f>
        <v>0</v>
      </c>
      <c r="H28" s="43" t="s">
        <v>62</v>
      </c>
      <c r="I28" s="31">
        <f>ROUND(SUM(G11:G28),2)</f>
        <v>0</v>
      </c>
    </row>
    <row r="29" spans="1:9" s="34" customFormat="1" ht="30" customHeight="1" x14ac:dyDescent="0.3">
      <c r="A29" s="10" t="s">
        <v>63</v>
      </c>
      <c r="B29" s="10" t="s">
        <v>64</v>
      </c>
      <c r="C29" s="11" t="s">
        <v>65</v>
      </c>
      <c r="D29" s="12" t="s">
        <v>31</v>
      </c>
      <c r="E29" s="13">
        <v>1</v>
      </c>
      <c r="F29" s="44"/>
      <c r="G29" s="15">
        <f t="shared" si="0"/>
        <v>0</v>
      </c>
      <c r="H29" s="33"/>
    </row>
    <row r="30" spans="1:9" s="34" customFormat="1" ht="30" customHeight="1" x14ac:dyDescent="0.3">
      <c r="A30" s="17" t="s">
        <v>63</v>
      </c>
      <c r="B30" s="17" t="s">
        <v>66</v>
      </c>
      <c r="C30" s="18" t="s">
        <v>67</v>
      </c>
      <c r="D30" s="19" t="s">
        <v>21</v>
      </c>
      <c r="E30" s="20">
        <v>132</v>
      </c>
      <c r="F30" s="45"/>
      <c r="G30" s="22">
        <f t="shared" si="0"/>
        <v>0</v>
      </c>
      <c r="H30" s="33"/>
    </row>
    <row r="31" spans="1:9" s="34" customFormat="1" ht="30" customHeight="1" x14ac:dyDescent="0.3">
      <c r="A31" s="17" t="s">
        <v>63</v>
      </c>
      <c r="B31" s="17" t="s">
        <v>68</v>
      </c>
      <c r="C31" s="18" t="s">
        <v>69</v>
      </c>
      <c r="D31" s="19" t="s">
        <v>11</v>
      </c>
      <c r="E31" s="20">
        <v>4</v>
      </c>
      <c r="F31" s="45"/>
      <c r="G31" s="22">
        <f t="shared" si="0"/>
        <v>0</v>
      </c>
      <c r="H31" s="33"/>
    </row>
    <row r="32" spans="1:9" s="34" customFormat="1" ht="30" customHeight="1" x14ac:dyDescent="0.3">
      <c r="A32" s="17" t="s">
        <v>63</v>
      </c>
      <c r="B32" s="17" t="s">
        <v>70</v>
      </c>
      <c r="C32" s="18" t="s">
        <v>71</v>
      </c>
      <c r="D32" s="19" t="s">
        <v>34</v>
      </c>
      <c r="E32" s="20">
        <v>11.7</v>
      </c>
      <c r="F32" s="45"/>
      <c r="G32" s="22">
        <f t="shared" si="0"/>
        <v>0</v>
      </c>
      <c r="H32" s="33"/>
    </row>
    <row r="33" spans="1:8" s="34" customFormat="1" ht="30" customHeight="1" x14ac:dyDescent="0.3">
      <c r="A33" s="17" t="s">
        <v>63</v>
      </c>
      <c r="B33" s="17" t="s">
        <v>72</v>
      </c>
      <c r="C33" s="46" t="s">
        <v>73</v>
      </c>
      <c r="D33" s="40" t="s">
        <v>34</v>
      </c>
      <c r="E33" s="47">
        <v>45.4</v>
      </c>
      <c r="F33" s="48"/>
      <c r="G33" s="22">
        <f t="shared" si="0"/>
        <v>0</v>
      </c>
      <c r="H33" s="33"/>
    </row>
    <row r="34" spans="1:8" s="34" customFormat="1" ht="30" customHeight="1" x14ac:dyDescent="0.3">
      <c r="A34" s="39" t="s">
        <v>63</v>
      </c>
      <c r="B34" s="39" t="s">
        <v>74</v>
      </c>
      <c r="C34" s="36" t="s">
        <v>75</v>
      </c>
      <c r="D34" s="40" t="s">
        <v>28</v>
      </c>
      <c r="E34" s="47">
        <v>4099</v>
      </c>
      <c r="F34" s="49"/>
      <c r="G34" s="50">
        <f t="shared" si="0"/>
        <v>0</v>
      </c>
      <c r="H34" s="38"/>
    </row>
    <row r="35" spans="1:8" s="34" customFormat="1" ht="30" customHeight="1" x14ac:dyDescent="0.3">
      <c r="A35" s="17" t="s">
        <v>63</v>
      </c>
      <c r="B35" s="17" t="s">
        <v>76</v>
      </c>
      <c r="C35" s="46" t="s">
        <v>77</v>
      </c>
      <c r="D35" s="40" t="s">
        <v>34</v>
      </c>
      <c r="E35" s="47">
        <v>0.02</v>
      </c>
      <c r="F35" s="48"/>
      <c r="G35" s="22">
        <f t="shared" ref="G35:G46" si="2">ROUND((E35*F35),2)</f>
        <v>0</v>
      </c>
      <c r="H35" s="33"/>
    </row>
    <row r="36" spans="1:8" s="34" customFormat="1" ht="30" customHeight="1" x14ac:dyDescent="0.3">
      <c r="A36" s="17" t="s">
        <v>63</v>
      </c>
      <c r="B36" s="17" t="s">
        <v>78</v>
      </c>
      <c r="C36" s="46" t="s">
        <v>79</v>
      </c>
      <c r="D36" s="40" t="s">
        <v>11</v>
      </c>
      <c r="E36" s="47">
        <v>65.3</v>
      </c>
      <c r="F36" s="48"/>
      <c r="G36" s="22">
        <f t="shared" si="2"/>
        <v>0</v>
      </c>
      <c r="H36" s="33"/>
    </row>
    <row r="37" spans="1:8" s="34" customFormat="1" ht="30" customHeight="1" x14ac:dyDescent="0.3">
      <c r="A37" s="17" t="s">
        <v>63</v>
      </c>
      <c r="B37" s="17" t="s">
        <v>80</v>
      </c>
      <c r="C37" s="46" t="s">
        <v>81</v>
      </c>
      <c r="D37" s="40" t="s">
        <v>21</v>
      </c>
      <c r="E37" s="47">
        <v>9</v>
      </c>
      <c r="F37" s="48"/>
      <c r="G37" s="22">
        <f t="shared" si="2"/>
        <v>0</v>
      </c>
      <c r="H37" s="33"/>
    </row>
    <row r="38" spans="1:8" s="34" customFormat="1" ht="30" customHeight="1" x14ac:dyDescent="0.3">
      <c r="A38" s="17" t="s">
        <v>63</v>
      </c>
      <c r="B38" s="17" t="s">
        <v>82</v>
      </c>
      <c r="C38" s="46" t="s">
        <v>83</v>
      </c>
      <c r="D38" s="40" t="s">
        <v>34</v>
      </c>
      <c r="E38" s="47">
        <v>174</v>
      </c>
      <c r="F38" s="48"/>
      <c r="G38" s="22">
        <f t="shared" si="2"/>
        <v>0</v>
      </c>
      <c r="H38" s="33"/>
    </row>
    <row r="39" spans="1:8" s="34" customFormat="1" ht="30" customHeight="1" x14ac:dyDescent="0.3">
      <c r="A39" s="17" t="s">
        <v>63</v>
      </c>
      <c r="B39" s="17" t="s">
        <v>84</v>
      </c>
      <c r="C39" s="46" t="s">
        <v>85</v>
      </c>
      <c r="D39" s="40" t="s">
        <v>34</v>
      </c>
      <c r="E39" s="47">
        <v>11</v>
      </c>
      <c r="F39" s="48"/>
      <c r="G39" s="22">
        <f t="shared" si="2"/>
        <v>0</v>
      </c>
      <c r="H39" s="33"/>
    </row>
    <row r="40" spans="1:8" s="34" customFormat="1" ht="30" customHeight="1" x14ac:dyDescent="0.3">
      <c r="A40" s="17" t="s">
        <v>63</v>
      </c>
      <c r="B40" s="17" t="s">
        <v>86</v>
      </c>
      <c r="C40" s="46" t="s">
        <v>87</v>
      </c>
      <c r="D40" s="40" t="s">
        <v>31</v>
      </c>
      <c r="E40" s="47">
        <v>4</v>
      </c>
      <c r="F40" s="48"/>
      <c r="G40" s="22">
        <f t="shared" si="2"/>
        <v>0</v>
      </c>
      <c r="H40" s="38"/>
    </row>
    <row r="41" spans="1:8" s="34" customFormat="1" ht="30" customHeight="1" x14ac:dyDescent="0.3">
      <c r="A41" s="17" t="s">
        <v>63</v>
      </c>
      <c r="B41" s="17" t="s">
        <v>88</v>
      </c>
      <c r="C41" s="46" t="s">
        <v>89</v>
      </c>
      <c r="D41" s="40" t="s">
        <v>31</v>
      </c>
      <c r="E41" s="47">
        <v>14</v>
      </c>
      <c r="F41" s="48"/>
      <c r="G41" s="22">
        <f t="shared" si="2"/>
        <v>0</v>
      </c>
      <c r="H41" s="33"/>
    </row>
    <row r="42" spans="1:8" s="34" customFormat="1" ht="30" customHeight="1" x14ac:dyDescent="0.3">
      <c r="A42" s="17" t="s">
        <v>63</v>
      </c>
      <c r="B42" s="17" t="s">
        <v>90</v>
      </c>
      <c r="C42" s="46" t="s">
        <v>91</v>
      </c>
      <c r="D42" s="40" t="s">
        <v>11</v>
      </c>
      <c r="E42" s="47">
        <v>66.400000000000006</v>
      </c>
      <c r="F42" s="48"/>
      <c r="G42" s="22">
        <f t="shared" ref="G42" si="3">ROUND((E42*F42),2)</f>
        <v>0</v>
      </c>
      <c r="H42" s="51"/>
    </row>
    <row r="43" spans="1:8" s="34" customFormat="1" ht="30" customHeight="1" x14ac:dyDescent="0.3">
      <c r="A43" s="17" t="s">
        <v>63</v>
      </c>
      <c r="B43" s="17" t="s">
        <v>92</v>
      </c>
      <c r="C43" s="36" t="s">
        <v>75</v>
      </c>
      <c r="D43" s="40" t="s">
        <v>28</v>
      </c>
      <c r="E43" s="47">
        <v>150</v>
      </c>
      <c r="F43" s="48"/>
      <c r="G43" s="22">
        <f t="shared" si="2"/>
        <v>0</v>
      </c>
      <c r="H43" s="51"/>
    </row>
    <row r="44" spans="1:8" s="34" customFormat="1" ht="30" customHeight="1" x14ac:dyDescent="0.3">
      <c r="A44" s="17" t="s">
        <v>63</v>
      </c>
      <c r="B44" s="17" t="s">
        <v>93</v>
      </c>
      <c r="C44" s="46" t="s">
        <v>94</v>
      </c>
      <c r="D44" s="40" t="s">
        <v>11</v>
      </c>
      <c r="E44" s="47">
        <v>76</v>
      </c>
      <c r="F44" s="48"/>
      <c r="G44" s="22">
        <f t="shared" si="2"/>
        <v>0</v>
      </c>
      <c r="H44" s="51"/>
    </row>
    <row r="45" spans="1:8" s="34" customFormat="1" ht="30" customHeight="1" x14ac:dyDescent="0.3">
      <c r="A45" s="17" t="s">
        <v>63</v>
      </c>
      <c r="B45" s="17" t="s">
        <v>95</v>
      </c>
      <c r="C45" s="46" t="s">
        <v>96</v>
      </c>
      <c r="D45" s="40" t="s">
        <v>11</v>
      </c>
      <c r="E45" s="47">
        <v>69.28</v>
      </c>
      <c r="F45" s="48"/>
      <c r="G45" s="22">
        <f t="shared" si="2"/>
        <v>0</v>
      </c>
      <c r="H45" s="51"/>
    </row>
    <row r="46" spans="1:8" s="34" customFormat="1" ht="30" customHeight="1" x14ac:dyDescent="0.3">
      <c r="A46" s="39" t="s">
        <v>63</v>
      </c>
      <c r="B46" s="17" t="s">
        <v>97</v>
      </c>
      <c r="C46" s="52" t="s">
        <v>98</v>
      </c>
      <c r="D46" s="40" t="s">
        <v>11</v>
      </c>
      <c r="E46" s="47">
        <v>37.520000000000003</v>
      </c>
      <c r="F46" s="49"/>
      <c r="G46" s="50">
        <f t="shared" si="2"/>
        <v>0</v>
      </c>
      <c r="H46" s="51"/>
    </row>
    <row r="47" spans="1:8" s="34" customFormat="1" ht="30" customHeight="1" x14ac:dyDescent="0.3">
      <c r="A47" s="17" t="s">
        <v>63</v>
      </c>
      <c r="B47" s="17" t="s">
        <v>99</v>
      </c>
      <c r="C47" s="46" t="s">
        <v>100</v>
      </c>
      <c r="D47" s="40" t="s">
        <v>11</v>
      </c>
      <c r="E47" s="47">
        <v>37.520000000000003</v>
      </c>
      <c r="F47" s="48"/>
      <c r="G47" s="22">
        <f t="shared" ref="G47:G50" si="4">ROUND((E47*F47),2)</f>
        <v>0</v>
      </c>
      <c r="H47" s="51"/>
    </row>
    <row r="48" spans="1:8" s="34" customFormat="1" ht="30" customHeight="1" x14ac:dyDescent="0.3">
      <c r="A48" s="17" t="s">
        <v>63</v>
      </c>
      <c r="B48" s="17" t="s">
        <v>101</v>
      </c>
      <c r="C48" s="46" t="s">
        <v>102</v>
      </c>
      <c r="D48" s="40" t="s">
        <v>11</v>
      </c>
      <c r="E48" s="47">
        <v>26.48</v>
      </c>
      <c r="F48" s="48"/>
      <c r="G48" s="22">
        <f t="shared" si="4"/>
        <v>0</v>
      </c>
      <c r="H48" s="51"/>
    </row>
    <row r="49" spans="1:9" s="34" customFormat="1" ht="30" customHeight="1" x14ac:dyDescent="0.3">
      <c r="A49" s="17" t="s">
        <v>63</v>
      </c>
      <c r="B49" s="17" t="s">
        <v>103</v>
      </c>
      <c r="C49" s="46" t="s">
        <v>104</v>
      </c>
      <c r="D49" s="40" t="s">
        <v>11</v>
      </c>
      <c r="E49" s="47">
        <v>68.8</v>
      </c>
      <c r="F49" s="48"/>
      <c r="G49" s="22">
        <f t="shared" si="4"/>
        <v>0</v>
      </c>
      <c r="H49" s="51"/>
    </row>
    <row r="50" spans="1:9" s="34" customFormat="1" ht="30" customHeight="1" x14ac:dyDescent="0.3">
      <c r="A50" s="39" t="s">
        <v>63</v>
      </c>
      <c r="B50" s="17" t="s">
        <v>105</v>
      </c>
      <c r="C50" s="52" t="s">
        <v>106</v>
      </c>
      <c r="D50" s="40" t="s">
        <v>11</v>
      </c>
      <c r="E50" s="47">
        <v>68.8</v>
      </c>
      <c r="F50" s="49"/>
      <c r="G50" s="50">
        <f t="shared" si="4"/>
        <v>0</v>
      </c>
      <c r="H50" s="51"/>
    </row>
    <row r="51" spans="1:9" s="34" customFormat="1" ht="30" customHeight="1" x14ac:dyDescent="0.3">
      <c r="A51" s="17" t="s">
        <v>63</v>
      </c>
      <c r="B51" s="17" t="s">
        <v>107</v>
      </c>
      <c r="C51" s="46" t="s">
        <v>108</v>
      </c>
      <c r="D51" s="40" t="s">
        <v>11</v>
      </c>
      <c r="E51" s="47">
        <v>68.8</v>
      </c>
      <c r="F51" s="48"/>
      <c r="G51" s="22">
        <f t="shared" ref="G51:G52" si="5">ROUND((E51*F51),2)</f>
        <v>0</v>
      </c>
      <c r="H51" s="51"/>
    </row>
    <row r="52" spans="1:9" s="34" customFormat="1" ht="30" customHeight="1" thickBot="1" x14ac:dyDescent="0.35">
      <c r="A52" s="17" t="s">
        <v>63</v>
      </c>
      <c r="B52" s="17" t="s">
        <v>109</v>
      </c>
      <c r="C52" s="46" t="s">
        <v>110</v>
      </c>
      <c r="D52" s="40" t="s">
        <v>11</v>
      </c>
      <c r="E52" s="47">
        <v>25.3</v>
      </c>
      <c r="F52" s="48"/>
      <c r="G52" s="22">
        <f t="shared" si="5"/>
        <v>0</v>
      </c>
      <c r="H52" s="33"/>
    </row>
    <row r="53" spans="1:9" s="34" customFormat="1" ht="30" customHeight="1" thickBot="1" x14ac:dyDescent="0.35">
      <c r="A53" s="24" t="s">
        <v>63</v>
      </c>
      <c r="B53" s="24" t="s">
        <v>111</v>
      </c>
      <c r="C53" s="53" t="s">
        <v>112</v>
      </c>
      <c r="D53" s="54" t="s">
        <v>31</v>
      </c>
      <c r="E53" s="55">
        <v>10</v>
      </c>
      <c r="F53" s="56"/>
      <c r="G53" s="29">
        <f t="shared" si="0"/>
        <v>0</v>
      </c>
      <c r="H53" s="43" t="s">
        <v>113</v>
      </c>
      <c r="I53" s="31">
        <f>ROUND(SUM(G29:G53),2)</f>
        <v>0</v>
      </c>
    </row>
    <row r="54" spans="1:9" s="34" customFormat="1" ht="30" customHeight="1" x14ac:dyDescent="0.3">
      <c r="A54" s="10" t="s">
        <v>114</v>
      </c>
      <c r="B54" s="10" t="s">
        <v>115</v>
      </c>
      <c r="C54" s="11" t="s">
        <v>116</v>
      </c>
      <c r="D54" s="12" t="s">
        <v>11</v>
      </c>
      <c r="E54" s="13">
        <v>5.3</v>
      </c>
      <c r="F54" s="44"/>
      <c r="G54" s="15">
        <f t="shared" si="0"/>
        <v>0</v>
      </c>
      <c r="H54" s="57"/>
    </row>
    <row r="55" spans="1:9" s="34" customFormat="1" ht="30" customHeight="1" thickBot="1" x14ac:dyDescent="0.35">
      <c r="A55" s="17" t="s">
        <v>114</v>
      </c>
      <c r="B55" s="17" t="s">
        <v>117</v>
      </c>
      <c r="C55" s="18" t="s">
        <v>118</v>
      </c>
      <c r="D55" s="19" t="s">
        <v>11</v>
      </c>
      <c r="E55" s="20">
        <v>1.9</v>
      </c>
      <c r="F55" s="45"/>
      <c r="G55" s="22">
        <f t="shared" si="0"/>
        <v>0</v>
      </c>
      <c r="H55" s="58"/>
    </row>
    <row r="56" spans="1:9" s="34" customFormat="1" ht="30" customHeight="1" thickBot="1" x14ac:dyDescent="0.35">
      <c r="A56" s="17" t="s">
        <v>114</v>
      </c>
      <c r="B56" s="39" t="s">
        <v>119</v>
      </c>
      <c r="C56" s="25" t="s">
        <v>120</v>
      </c>
      <c r="D56" s="26" t="s">
        <v>34</v>
      </c>
      <c r="E56" s="27">
        <v>0.23</v>
      </c>
      <c r="F56" s="59"/>
      <c r="G56" s="29">
        <f t="shared" si="0"/>
        <v>0</v>
      </c>
      <c r="H56" s="43" t="s">
        <v>121</v>
      </c>
      <c r="I56" s="31">
        <f>ROUND(SUM(G54:G56),2)</f>
        <v>0</v>
      </c>
    </row>
    <row r="57" spans="1:9" s="34" customFormat="1" ht="30" customHeight="1" x14ac:dyDescent="0.3">
      <c r="A57" s="10" t="s">
        <v>122</v>
      </c>
      <c r="B57" s="10" t="s">
        <v>123</v>
      </c>
      <c r="C57" s="11" t="s">
        <v>124</v>
      </c>
      <c r="D57" s="12" t="s">
        <v>31</v>
      </c>
      <c r="E57" s="13">
        <v>5</v>
      </c>
      <c r="F57" s="44"/>
      <c r="G57" s="15">
        <f t="shared" si="0"/>
        <v>0</v>
      </c>
      <c r="H57" s="33"/>
    </row>
    <row r="58" spans="1:9" s="34" customFormat="1" ht="30" customHeight="1" x14ac:dyDescent="0.3">
      <c r="A58" s="17" t="s">
        <v>122</v>
      </c>
      <c r="B58" s="17" t="s">
        <v>125</v>
      </c>
      <c r="C58" s="18" t="s">
        <v>126</v>
      </c>
      <c r="D58" s="19" t="s">
        <v>34</v>
      </c>
      <c r="E58" s="20">
        <v>13.3</v>
      </c>
      <c r="F58" s="45"/>
      <c r="G58" s="22">
        <f t="shared" si="0"/>
        <v>0</v>
      </c>
      <c r="H58" s="33"/>
    </row>
    <row r="59" spans="1:9" s="34" customFormat="1" ht="30" customHeight="1" x14ac:dyDescent="0.3">
      <c r="A59" s="17" t="s">
        <v>122</v>
      </c>
      <c r="B59" s="17" t="s">
        <v>127</v>
      </c>
      <c r="C59" s="36" t="s">
        <v>75</v>
      </c>
      <c r="D59" s="19" t="s">
        <v>28</v>
      </c>
      <c r="E59" s="20">
        <v>1388</v>
      </c>
      <c r="F59" s="48"/>
      <c r="G59" s="22">
        <f t="shared" si="0"/>
        <v>0</v>
      </c>
      <c r="H59" s="33"/>
    </row>
    <row r="60" spans="1:9" s="34" customFormat="1" ht="30" customHeight="1" x14ac:dyDescent="0.3">
      <c r="A60" s="17" t="s">
        <v>122</v>
      </c>
      <c r="B60" s="17" t="s">
        <v>128</v>
      </c>
      <c r="C60" s="46" t="s">
        <v>129</v>
      </c>
      <c r="D60" s="40" t="s">
        <v>31</v>
      </c>
      <c r="E60" s="60">
        <v>8</v>
      </c>
      <c r="F60" s="48"/>
      <c r="G60" s="22">
        <f t="shared" si="0"/>
        <v>0</v>
      </c>
      <c r="H60" s="33"/>
    </row>
    <row r="61" spans="1:9" s="34" customFormat="1" ht="30" customHeight="1" x14ac:dyDescent="0.3">
      <c r="A61" s="17" t="s">
        <v>122</v>
      </c>
      <c r="B61" s="17" t="s">
        <v>130</v>
      </c>
      <c r="C61" s="46" t="s">
        <v>131</v>
      </c>
      <c r="D61" s="40" t="s">
        <v>31</v>
      </c>
      <c r="E61" s="60">
        <v>4</v>
      </c>
      <c r="F61" s="48"/>
      <c r="G61" s="22">
        <f t="shared" si="0"/>
        <v>0</v>
      </c>
      <c r="H61" s="33"/>
    </row>
    <row r="62" spans="1:9" s="34" customFormat="1" ht="30" customHeight="1" x14ac:dyDescent="0.3">
      <c r="A62" s="17" t="s">
        <v>122</v>
      </c>
      <c r="B62" s="17" t="s">
        <v>132</v>
      </c>
      <c r="C62" s="46" t="s">
        <v>133</v>
      </c>
      <c r="D62" s="40" t="s">
        <v>134</v>
      </c>
      <c r="E62" s="60">
        <v>1</v>
      </c>
      <c r="F62" s="48"/>
      <c r="G62" s="22">
        <f t="shared" si="0"/>
        <v>0</v>
      </c>
      <c r="H62" s="38"/>
    </row>
    <row r="63" spans="1:9" s="34" customFormat="1" ht="30" customHeight="1" x14ac:dyDescent="0.3">
      <c r="A63" s="17" t="s">
        <v>122</v>
      </c>
      <c r="B63" s="17" t="s">
        <v>135</v>
      </c>
      <c r="C63" s="61" t="s">
        <v>136</v>
      </c>
      <c r="D63" s="19" t="s">
        <v>21</v>
      </c>
      <c r="E63" s="20">
        <v>50</v>
      </c>
      <c r="F63" s="48"/>
      <c r="G63" s="22">
        <f t="shared" ref="G63:G70" si="6">ROUND((E63*F63),2)</f>
        <v>0</v>
      </c>
      <c r="H63" s="33"/>
    </row>
    <row r="64" spans="1:9" s="34" customFormat="1" ht="30" customHeight="1" x14ac:dyDescent="0.3">
      <c r="A64" s="17" t="s">
        <v>122</v>
      </c>
      <c r="B64" s="17" t="s">
        <v>137</v>
      </c>
      <c r="C64" s="61" t="s">
        <v>138</v>
      </c>
      <c r="D64" s="40" t="s">
        <v>31</v>
      </c>
      <c r="E64" s="60">
        <v>10</v>
      </c>
      <c r="F64" s="48"/>
      <c r="G64" s="22">
        <f t="shared" si="6"/>
        <v>0</v>
      </c>
      <c r="H64" s="38"/>
    </row>
    <row r="65" spans="1:8" s="34" customFormat="1" ht="30" customHeight="1" x14ac:dyDescent="0.3">
      <c r="A65" s="17" t="s">
        <v>122</v>
      </c>
      <c r="B65" s="17" t="s">
        <v>139</v>
      </c>
      <c r="C65" s="46" t="s">
        <v>140</v>
      </c>
      <c r="D65" s="19" t="s">
        <v>21</v>
      </c>
      <c r="E65" s="20">
        <v>15.4</v>
      </c>
      <c r="F65" s="48"/>
      <c r="G65" s="22">
        <f t="shared" si="6"/>
        <v>0</v>
      </c>
      <c r="H65" s="33"/>
    </row>
    <row r="66" spans="1:8" s="34" customFormat="1" ht="30" customHeight="1" x14ac:dyDescent="0.3">
      <c r="A66" s="17" t="s">
        <v>122</v>
      </c>
      <c r="B66" s="17" t="s">
        <v>141</v>
      </c>
      <c r="C66" s="46" t="s">
        <v>142</v>
      </c>
      <c r="D66" s="40" t="s">
        <v>34</v>
      </c>
      <c r="E66" s="60">
        <v>4.4000000000000004</v>
      </c>
      <c r="F66" s="48"/>
      <c r="G66" s="22">
        <f t="shared" si="6"/>
        <v>0</v>
      </c>
      <c r="H66" s="33"/>
    </row>
    <row r="67" spans="1:8" s="34" customFormat="1" ht="30" customHeight="1" x14ac:dyDescent="0.3">
      <c r="A67" s="17" t="s">
        <v>122</v>
      </c>
      <c r="B67" s="17" t="s">
        <v>143</v>
      </c>
      <c r="C67" s="36" t="s">
        <v>75</v>
      </c>
      <c r="D67" s="40" t="s">
        <v>28</v>
      </c>
      <c r="E67" s="60">
        <v>339</v>
      </c>
      <c r="F67" s="48"/>
      <c r="G67" s="22">
        <f t="shared" si="6"/>
        <v>0</v>
      </c>
      <c r="H67" s="33"/>
    </row>
    <row r="68" spans="1:8" s="34" customFormat="1" ht="30" customHeight="1" x14ac:dyDescent="0.3">
      <c r="A68" s="17" t="s">
        <v>122</v>
      </c>
      <c r="B68" s="17" t="s">
        <v>144</v>
      </c>
      <c r="C68" s="62" t="s">
        <v>145</v>
      </c>
      <c r="D68" s="19" t="s">
        <v>11</v>
      </c>
      <c r="E68" s="20">
        <v>130.9</v>
      </c>
      <c r="F68" s="48"/>
      <c r="G68" s="22">
        <f t="shared" ref="G68" si="7">ROUND((E68*F68),2)</f>
        <v>0</v>
      </c>
      <c r="H68" s="33"/>
    </row>
    <row r="69" spans="1:8" s="34" customFormat="1" ht="30" customHeight="1" x14ac:dyDescent="0.3">
      <c r="A69" s="17" t="s">
        <v>122</v>
      </c>
      <c r="B69" s="17" t="s">
        <v>146</v>
      </c>
      <c r="C69" s="36" t="s">
        <v>75</v>
      </c>
      <c r="D69" s="19" t="s">
        <v>28</v>
      </c>
      <c r="E69" s="20">
        <v>352</v>
      </c>
      <c r="F69" s="48"/>
      <c r="G69" s="22">
        <f t="shared" si="6"/>
        <v>0</v>
      </c>
      <c r="H69" s="33"/>
    </row>
    <row r="70" spans="1:8" s="34" customFormat="1" ht="30" customHeight="1" x14ac:dyDescent="0.3">
      <c r="A70" s="17" t="s">
        <v>122</v>
      </c>
      <c r="B70" s="17" t="s">
        <v>147</v>
      </c>
      <c r="C70" s="46" t="s">
        <v>148</v>
      </c>
      <c r="D70" s="19" t="s">
        <v>11</v>
      </c>
      <c r="E70" s="20">
        <v>130.9</v>
      </c>
      <c r="F70" s="48"/>
      <c r="G70" s="22">
        <f t="shared" si="6"/>
        <v>0</v>
      </c>
      <c r="H70" s="38"/>
    </row>
    <row r="71" spans="1:8" s="34" customFormat="1" ht="30" customHeight="1" x14ac:dyDescent="0.3">
      <c r="A71" s="17" t="s">
        <v>122</v>
      </c>
      <c r="B71" s="17" t="s">
        <v>149</v>
      </c>
      <c r="C71" s="46" t="s">
        <v>150</v>
      </c>
      <c r="D71" s="19" t="s">
        <v>11</v>
      </c>
      <c r="E71" s="20">
        <v>130.9</v>
      </c>
      <c r="F71" s="48"/>
      <c r="G71" s="22">
        <f t="shared" ref="G71:G78" si="8">ROUND((E71*F71),2)</f>
        <v>0</v>
      </c>
      <c r="H71" s="33"/>
    </row>
    <row r="72" spans="1:8" s="34" customFormat="1" ht="30" customHeight="1" x14ac:dyDescent="0.3">
      <c r="A72" s="17" t="s">
        <v>122</v>
      </c>
      <c r="B72" s="17" t="s">
        <v>151</v>
      </c>
      <c r="C72" s="46" t="s">
        <v>104</v>
      </c>
      <c r="D72" s="19" t="s">
        <v>11</v>
      </c>
      <c r="E72" s="20">
        <v>130.9</v>
      </c>
      <c r="F72" s="48"/>
      <c r="G72" s="22">
        <f t="shared" si="8"/>
        <v>0</v>
      </c>
      <c r="H72" s="33"/>
    </row>
    <row r="73" spans="1:8" s="34" customFormat="1" ht="30" customHeight="1" x14ac:dyDescent="0.3">
      <c r="A73" s="17" t="s">
        <v>122</v>
      </c>
      <c r="B73" s="17" t="s">
        <v>152</v>
      </c>
      <c r="C73" s="46" t="s">
        <v>153</v>
      </c>
      <c r="D73" s="19" t="s">
        <v>11</v>
      </c>
      <c r="E73" s="20">
        <v>130.9</v>
      </c>
      <c r="F73" s="48"/>
      <c r="G73" s="22">
        <f t="shared" si="8"/>
        <v>0</v>
      </c>
      <c r="H73" s="33"/>
    </row>
    <row r="74" spans="1:8" s="34" customFormat="1" ht="30" customHeight="1" x14ac:dyDescent="0.3">
      <c r="A74" s="17" t="s">
        <v>122</v>
      </c>
      <c r="B74" s="17" t="s">
        <v>154</v>
      </c>
      <c r="C74" s="46" t="s">
        <v>104</v>
      </c>
      <c r="D74" s="19" t="s">
        <v>11</v>
      </c>
      <c r="E74" s="20">
        <v>130.9</v>
      </c>
      <c r="F74" s="48"/>
      <c r="G74" s="22">
        <f t="shared" si="8"/>
        <v>0</v>
      </c>
      <c r="H74" s="33"/>
    </row>
    <row r="75" spans="1:8" s="34" customFormat="1" ht="30" customHeight="1" x14ac:dyDescent="0.3">
      <c r="A75" s="17" t="s">
        <v>122</v>
      </c>
      <c r="B75" s="17" t="s">
        <v>155</v>
      </c>
      <c r="C75" s="46" t="s">
        <v>156</v>
      </c>
      <c r="D75" s="19" t="s">
        <v>11</v>
      </c>
      <c r="E75" s="20">
        <v>130.9</v>
      </c>
      <c r="F75" s="48"/>
      <c r="G75" s="22">
        <f t="shared" si="8"/>
        <v>0</v>
      </c>
      <c r="H75" s="38"/>
    </row>
    <row r="76" spans="1:8" s="34" customFormat="1" ht="30" customHeight="1" x14ac:dyDescent="0.3">
      <c r="A76" s="17" t="s">
        <v>122</v>
      </c>
      <c r="B76" s="17" t="s">
        <v>157</v>
      </c>
      <c r="C76" s="46" t="s">
        <v>108</v>
      </c>
      <c r="D76" s="19" t="s">
        <v>11</v>
      </c>
      <c r="E76" s="20">
        <v>130.9</v>
      </c>
      <c r="F76" s="48"/>
      <c r="G76" s="22">
        <f t="shared" si="8"/>
        <v>0</v>
      </c>
      <c r="H76" s="33"/>
    </row>
    <row r="77" spans="1:8" s="34" customFormat="1" ht="30" customHeight="1" x14ac:dyDescent="0.3">
      <c r="A77" s="17" t="s">
        <v>122</v>
      </c>
      <c r="B77" s="17" t="s">
        <v>158</v>
      </c>
      <c r="C77" s="46" t="s">
        <v>159</v>
      </c>
      <c r="D77" s="19" t="s">
        <v>21</v>
      </c>
      <c r="E77" s="20">
        <v>51.6</v>
      </c>
      <c r="F77" s="48"/>
      <c r="G77" s="22">
        <f t="shared" si="8"/>
        <v>0</v>
      </c>
      <c r="H77" s="33"/>
    </row>
    <row r="78" spans="1:8" s="34" customFormat="1" ht="30" customHeight="1" x14ac:dyDescent="0.3">
      <c r="A78" s="17" t="s">
        <v>122</v>
      </c>
      <c r="B78" s="17" t="s">
        <v>160</v>
      </c>
      <c r="C78" s="46" t="s">
        <v>161</v>
      </c>
      <c r="D78" s="19" t="s">
        <v>31</v>
      </c>
      <c r="E78" s="20">
        <v>2</v>
      </c>
      <c r="F78" s="48"/>
      <c r="G78" s="22">
        <f t="shared" si="8"/>
        <v>0</v>
      </c>
      <c r="H78" s="38"/>
    </row>
    <row r="79" spans="1:8" s="34" customFormat="1" ht="30" customHeight="1" x14ac:dyDescent="0.3">
      <c r="A79" s="17" t="s">
        <v>122</v>
      </c>
      <c r="B79" s="17" t="s">
        <v>162</v>
      </c>
      <c r="C79" s="46" t="s">
        <v>163</v>
      </c>
      <c r="D79" s="19" t="s">
        <v>134</v>
      </c>
      <c r="E79" s="20">
        <v>4</v>
      </c>
      <c r="F79" s="48"/>
      <c r="G79" s="22">
        <f t="shared" ref="G79:G81" si="9">ROUND((E79*F79),2)</f>
        <v>0</v>
      </c>
      <c r="H79" s="33"/>
    </row>
    <row r="80" spans="1:8" s="34" customFormat="1" ht="30" customHeight="1" x14ac:dyDescent="0.3">
      <c r="A80" s="17" t="s">
        <v>122</v>
      </c>
      <c r="B80" s="17" t="s">
        <v>164</v>
      </c>
      <c r="C80" s="46" t="s">
        <v>165</v>
      </c>
      <c r="D80" s="19" t="s">
        <v>21</v>
      </c>
      <c r="E80" s="20">
        <v>51.6</v>
      </c>
      <c r="F80" s="48"/>
      <c r="G80" s="22">
        <f t="shared" si="9"/>
        <v>0</v>
      </c>
      <c r="H80" s="33"/>
    </row>
    <row r="81" spans="1:107" s="34" customFormat="1" ht="30" customHeight="1" thickBot="1" x14ac:dyDescent="0.35">
      <c r="A81" s="39" t="s">
        <v>122</v>
      </c>
      <c r="B81" s="17" t="s">
        <v>166</v>
      </c>
      <c r="C81" s="52" t="s">
        <v>167</v>
      </c>
      <c r="D81" s="40" t="s">
        <v>11</v>
      </c>
      <c r="E81" s="60">
        <v>99</v>
      </c>
      <c r="F81" s="48"/>
      <c r="G81" s="22">
        <f t="shared" si="9"/>
        <v>0</v>
      </c>
      <c r="H81" s="38"/>
    </row>
    <row r="82" spans="1:107" s="34" customFormat="1" ht="30" customHeight="1" thickBot="1" x14ac:dyDescent="0.35">
      <c r="A82" s="39" t="s">
        <v>122</v>
      </c>
      <c r="B82" s="39" t="s">
        <v>168</v>
      </c>
      <c r="C82" s="52" t="s">
        <v>169</v>
      </c>
      <c r="D82" s="127" t="s">
        <v>11</v>
      </c>
      <c r="E82" s="128">
        <v>99</v>
      </c>
      <c r="F82" s="49"/>
      <c r="G82" s="50">
        <f t="shared" si="0"/>
        <v>0</v>
      </c>
      <c r="H82" s="43" t="s">
        <v>170</v>
      </c>
      <c r="I82" s="31">
        <f>ROUND(SUM(G57:G82),2)</f>
        <v>0</v>
      </c>
    </row>
    <row r="83" spans="1:107" s="34" customFormat="1" ht="30" customHeight="1" x14ac:dyDescent="0.3">
      <c r="A83" s="9" t="s">
        <v>171</v>
      </c>
      <c r="B83" s="10" t="s">
        <v>172</v>
      </c>
      <c r="C83" s="11" t="s">
        <v>173</v>
      </c>
      <c r="D83" s="12" t="s">
        <v>34</v>
      </c>
      <c r="E83" s="13">
        <v>80</v>
      </c>
      <c r="F83" s="44"/>
      <c r="G83" s="15">
        <f t="shared" si="0"/>
        <v>0</v>
      </c>
      <c r="H83" s="63"/>
    </row>
    <row r="84" spans="1:107" s="34" customFormat="1" ht="30" customHeight="1" x14ac:dyDescent="0.3">
      <c r="A84" s="16" t="s">
        <v>171</v>
      </c>
      <c r="B84" s="17" t="s">
        <v>174</v>
      </c>
      <c r="C84" s="18" t="s">
        <v>175</v>
      </c>
      <c r="D84" s="19" t="s">
        <v>11</v>
      </c>
      <c r="E84" s="20">
        <v>424</v>
      </c>
      <c r="F84" s="45"/>
      <c r="G84" s="22">
        <f t="shared" si="0"/>
        <v>0</v>
      </c>
      <c r="H84" s="63"/>
    </row>
    <row r="85" spans="1:107" s="34" customFormat="1" ht="30" customHeight="1" x14ac:dyDescent="0.3">
      <c r="A85" s="16" t="s">
        <v>171</v>
      </c>
      <c r="B85" s="17" t="s">
        <v>176</v>
      </c>
      <c r="C85" s="18" t="s">
        <v>177</v>
      </c>
      <c r="D85" s="19" t="s">
        <v>134</v>
      </c>
      <c r="E85" s="20">
        <v>2</v>
      </c>
      <c r="F85" s="45"/>
      <c r="G85" s="22">
        <f t="shared" si="0"/>
        <v>0</v>
      </c>
      <c r="H85" s="63"/>
    </row>
    <row r="86" spans="1:107" s="34" customFormat="1" ht="30" customHeight="1" x14ac:dyDescent="0.3">
      <c r="A86" s="16" t="s">
        <v>171</v>
      </c>
      <c r="B86" s="17" t="s">
        <v>178</v>
      </c>
      <c r="C86" s="18" t="s">
        <v>179</v>
      </c>
      <c r="D86" s="19" t="s">
        <v>21</v>
      </c>
      <c r="E86" s="20">
        <v>11</v>
      </c>
      <c r="F86" s="45"/>
      <c r="G86" s="22">
        <f t="shared" si="0"/>
        <v>0</v>
      </c>
      <c r="H86" s="63"/>
    </row>
    <row r="87" spans="1:107" s="34" customFormat="1" ht="30" customHeight="1" x14ac:dyDescent="0.3">
      <c r="A87" s="140" t="s">
        <v>171</v>
      </c>
      <c r="B87" s="141" t="s">
        <v>180</v>
      </c>
      <c r="C87" s="142" t="s">
        <v>284</v>
      </c>
      <c r="D87" s="143" t="s">
        <v>21</v>
      </c>
      <c r="E87" s="144">
        <v>28</v>
      </c>
      <c r="F87" s="45"/>
      <c r="G87" s="22">
        <f t="shared" si="0"/>
        <v>0</v>
      </c>
      <c r="H87" s="63"/>
    </row>
    <row r="88" spans="1:107" s="34" customFormat="1" ht="30" customHeight="1" x14ac:dyDescent="0.3">
      <c r="A88" s="140" t="s">
        <v>171</v>
      </c>
      <c r="B88" s="141" t="s">
        <v>181</v>
      </c>
      <c r="C88" s="142" t="s">
        <v>285</v>
      </c>
      <c r="D88" s="143" t="s">
        <v>21</v>
      </c>
      <c r="E88" s="144">
        <v>16</v>
      </c>
      <c r="F88" s="45"/>
      <c r="G88" s="22">
        <f t="shared" si="0"/>
        <v>0</v>
      </c>
      <c r="H88" s="63"/>
    </row>
    <row r="89" spans="1:107" s="64" customFormat="1" ht="30" customHeight="1" x14ac:dyDescent="0.3">
      <c r="A89" s="16" t="s">
        <v>171</v>
      </c>
      <c r="B89" s="17" t="s">
        <v>182</v>
      </c>
      <c r="C89" s="18" t="s">
        <v>183</v>
      </c>
      <c r="D89" s="19" t="s">
        <v>11</v>
      </c>
      <c r="E89" s="20">
        <v>120</v>
      </c>
      <c r="F89" s="45"/>
      <c r="G89" s="22">
        <f t="shared" ref="G89:G91" si="10">ROUND((E89*F89),2)</f>
        <v>0</v>
      </c>
      <c r="H89" s="63"/>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107" s="34" customFormat="1" ht="30" customHeight="1" x14ac:dyDescent="0.3">
      <c r="A90" s="16" t="s">
        <v>171</v>
      </c>
      <c r="B90" s="17" t="s">
        <v>184</v>
      </c>
      <c r="C90" s="18" t="s">
        <v>185</v>
      </c>
      <c r="D90" s="19" t="s">
        <v>11</v>
      </c>
      <c r="E90" s="20">
        <v>10</v>
      </c>
      <c r="F90" s="45"/>
      <c r="G90" s="22">
        <f t="shared" si="10"/>
        <v>0</v>
      </c>
      <c r="H90" s="63"/>
    </row>
    <row r="91" spans="1:107" s="34" customFormat="1" ht="30" customHeight="1" x14ac:dyDescent="0.3">
      <c r="A91" s="16" t="s">
        <v>171</v>
      </c>
      <c r="B91" s="17" t="s">
        <v>186</v>
      </c>
      <c r="C91" s="18" t="s">
        <v>187</v>
      </c>
      <c r="D91" s="19" t="s">
        <v>34</v>
      </c>
      <c r="E91" s="20">
        <v>44</v>
      </c>
      <c r="F91" s="45"/>
      <c r="G91" s="22">
        <f t="shared" si="10"/>
        <v>0</v>
      </c>
      <c r="H91" s="63"/>
    </row>
    <row r="92" spans="1:107" s="34" customFormat="1" ht="30" customHeight="1" x14ac:dyDescent="0.3">
      <c r="A92" s="16" t="s">
        <v>171</v>
      </c>
      <c r="B92" s="17" t="s">
        <v>188</v>
      </c>
      <c r="C92" s="18" t="s">
        <v>189</v>
      </c>
      <c r="D92" s="19" t="s">
        <v>11</v>
      </c>
      <c r="E92" s="20">
        <v>236</v>
      </c>
      <c r="F92" s="45"/>
      <c r="G92" s="22">
        <f t="shared" ref="G92:G93" si="11">ROUND((E92*F92),2)</f>
        <v>0</v>
      </c>
      <c r="H92" s="63"/>
    </row>
    <row r="93" spans="1:107" s="34" customFormat="1" ht="30" customHeight="1" thickBot="1" x14ac:dyDescent="0.35">
      <c r="A93" s="16" t="s">
        <v>171</v>
      </c>
      <c r="B93" s="17" t="s">
        <v>190</v>
      </c>
      <c r="C93" s="18" t="s">
        <v>191</v>
      </c>
      <c r="D93" s="19" t="s">
        <v>34</v>
      </c>
      <c r="E93" s="20">
        <v>2.4500000000000002</v>
      </c>
      <c r="F93" s="45"/>
      <c r="G93" s="22">
        <f t="shared" si="11"/>
        <v>0</v>
      </c>
      <c r="H93" s="63"/>
    </row>
    <row r="94" spans="1:107" s="34" customFormat="1" ht="30" customHeight="1" thickBot="1" x14ac:dyDescent="0.35">
      <c r="A94" s="135" t="s">
        <v>171</v>
      </c>
      <c r="B94" s="136" t="s">
        <v>282</v>
      </c>
      <c r="C94" s="137" t="s">
        <v>283</v>
      </c>
      <c r="D94" s="138" t="s">
        <v>11</v>
      </c>
      <c r="E94" s="139">
        <v>200</v>
      </c>
      <c r="F94" s="65"/>
      <c r="G94" s="29">
        <f t="shared" si="0"/>
        <v>0</v>
      </c>
      <c r="H94" s="30" t="s">
        <v>192</v>
      </c>
      <c r="I94" s="31">
        <f>ROUND(SUM(G83:G94),2)</f>
        <v>0</v>
      </c>
    </row>
    <row r="95" spans="1:107" s="34" customFormat="1" ht="30" customHeight="1" thickBot="1" x14ac:dyDescent="0.35">
      <c r="A95" s="104" t="s">
        <v>193</v>
      </c>
      <c r="B95" s="129" t="s">
        <v>194</v>
      </c>
      <c r="C95" s="130" t="s">
        <v>195</v>
      </c>
      <c r="D95" s="131" t="s">
        <v>134</v>
      </c>
      <c r="E95" s="132">
        <v>1</v>
      </c>
      <c r="F95" s="133"/>
      <c r="G95" s="134">
        <f t="shared" ref="G95" si="12">ROUND((E95*F95),2)</f>
        <v>0</v>
      </c>
      <c r="H95" s="43" t="s">
        <v>196</v>
      </c>
      <c r="I95" s="31">
        <f>ROUND(SUM(G95:G95),2)</f>
        <v>0</v>
      </c>
    </row>
    <row r="96" spans="1:107" ht="44.25" customHeight="1" thickBot="1" x14ac:dyDescent="0.35">
      <c r="A96" s="67"/>
      <c r="B96" s="67"/>
      <c r="C96" s="67"/>
      <c r="D96" s="68"/>
      <c r="E96" s="69"/>
      <c r="F96" s="70" t="s">
        <v>197</v>
      </c>
      <c r="G96" s="71">
        <f>SUM(G5:G95)</f>
        <v>0</v>
      </c>
      <c r="H96" s="38"/>
      <c r="I96" s="72"/>
    </row>
    <row r="97" spans="1:7" ht="20.25" customHeight="1" x14ac:dyDescent="0.3">
      <c r="A97" s="73"/>
      <c r="B97" s="73"/>
      <c r="C97" s="74"/>
      <c r="D97" s="74"/>
      <c r="E97" s="75"/>
      <c r="F97" s="74"/>
      <c r="G97" s="76"/>
    </row>
  </sheetData>
  <sheetProtection algorithmName="SHA-512" hashValue="s19ZelvtPTNVQtc8WjpIQokOUpNDT9Bmyy+/9biPIJJmXz6CSNsSHaGy2YNXILsE7sD1SfaNncX80mb5zCwDLg==" saltValue="UUOw5tybRZhFC66kR9D0HA==" spinCount="100000" sheet="1" objects="1" scenarios="1"/>
  <mergeCells count="2">
    <mergeCell ref="A1:G1"/>
    <mergeCell ref="A3:G3"/>
  </mergeCells>
  <phoneticPr fontId="4"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AER56"/>
  <sheetViews>
    <sheetView zoomScale="70" zoomScaleNormal="70" workbookViewId="0">
      <selection activeCell="A5" sqref="A5"/>
    </sheetView>
  </sheetViews>
  <sheetFormatPr defaultColWidth="9.1796875" defaultRowHeight="14" x14ac:dyDescent="0.3"/>
  <cols>
    <col min="1" max="1" width="41.1796875" style="77" customWidth="1"/>
    <col min="2" max="2" width="8.26953125" style="77" bestFit="1" customWidth="1"/>
    <col min="3" max="3" width="77.26953125" style="78" customWidth="1"/>
    <col min="4" max="4" width="9.1796875" style="79"/>
    <col min="5" max="5" width="16.26953125" style="80" customWidth="1"/>
    <col min="6" max="6" width="20.7265625" style="81" customWidth="1"/>
    <col min="7" max="7" width="14.7265625" style="79" customWidth="1"/>
    <col min="8" max="8" width="21.54296875" style="1" customWidth="1"/>
    <col min="9" max="9" width="16.1796875" style="2" customWidth="1"/>
    <col min="10" max="16384" width="9.1796875" style="2"/>
  </cols>
  <sheetData>
    <row r="1" spans="1:15" ht="40.15" customHeight="1" x14ac:dyDescent="0.3">
      <c r="A1" s="145" t="s">
        <v>0</v>
      </c>
      <c r="B1" s="146"/>
      <c r="C1" s="146"/>
      <c r="D1" s="146"/>
      <c r="E1" s="146"/>
      <c r="F1" s="146"/>
      <c r="G1" s="146"/>
    </row>
    <row r="2" spans="1:15" ht="21.75" customHeight="1" thickBot="1" x14ac:dyDescent="0.35">
      <c r="A2" s="3"/>
      <c r="B2" s="3"/>
      <c r="C2" s="3"/>
      <c r="D2" s="3"/>
      <c r="E2" s="4"/>
      <c r="F2" s="3"/>
      <c r="G2" s="3"/>
    </row>
    <row r="3" spans="1:15" ht="21.75" customHeight="1" x14ac:dyDescent="0.3">
      <c r="A3" s="147" t="s">
        <v>198</v>
      </c>
      <c r="B3" s="147"/>
      <c r="C3" s="147"/>
      <c r="D3" s="147"/>
      <c r="E3" s="147"/>
      <c r="F3" s="147"/>
      <c r="G3" s="148"/>
    </row>
    <row r="4" spans="1:15" ht="42.5" thickBot="1" x14ac:dyDescent="0.35">
      <c r="A4" s="82" t="s">
        <v>2</v>
      </c>
      <c r="B4" s="82" t="s">
        <v>3</v>
      </c>
      <c r="C4" s="82" t="s">
        <v>4</v>
      </c>
      <c r="D4" s="82" t="s">
        <v>5</v>
      </c>
      <c r="E4" s="83" t="s">
        <v>6</v>
      </c>
      <c r="F4" s="84" t="s">
        <v>271</v>
      </c>
      <c r="G4" s="85" t="s">
        <v>7</v>
      </c>
      <c r="H4" s="168"/>
      <c r="I4" s="169"/>
      <c r="J4" s="169"/>
      <c r="K4" s="169"/>
      <c r="L4" s="169"/>
      <c r="M4" s="169"/>
      <c r="N4" s="169"/>
      <c r="O4" s="169"/>
    </row>
    <row r="5" spans="1:15" ht="30" customHeight="1" thickBot="1" x14ac:dyDescent="0.35">
      <c r="A5" s="179" t="s">
        <v>8</v>
      </c>
      <c r="B5" s="180" t="s">
        <v>9</v>
      </c>
      <c r="C5" s="181" t="s">
        <v>199</v>
      </c>
      <c r="D5" s="182" t="s">
        <v>11</v>
      </c>
      <c r="E5" s="183">
        <v>2020</v>
      </c>
      <c r="F5" s="86"/>
      <c r="G5" s="195">
        <f t="shared" ref="G5:G52" si="0">ROUND((E5*F5),2)</f>
        <v>0</v>
      </c>
      <c r="H5" s="174" t="s">
        <v>24</v>
      </c>
      <c r="I5" s="175">
        <f>ROUND(SUM(G5:G5),2)</f>
        <v>0</v>
      </c>
      <c r="J5" s="169"/>
      <c r="K5" s="169"/>
      <c r="L5" s="169"/>
      <c r="M5" s="169"/>
      <c r="N5" s="169"/>
      <c r="O5" s="169"/>
    </row>
    <row r="6" spans="1:15" s="34" customFormat="1" ht="30" customHeight="1" x14ac:dyDescent="0.3">
      <c r="A6" s="184" t="s">
        <v>200</v>
      </c>
      <c r="B6" s="185" t="s">
        <v>26</v>
      </c>
      <c r="C6" s="186" t="s">
        <v>201</v>
      </c>
      <c r="D6" s="187" t="s">
        <v>31</v>
      </c>
      <c r="E6" s="188">
        <v>2</v>
      </c>
      <c r="F6" s="92"/>
      <c r="G6" s="196">
        <f t="shared" si="0"/>
        <v>0</v>
      </c>
      <c r="H6" s="176"/>
      <c r="I6" s="177"/>
      <c r="J6" s="177"/>
      <c r="K6" s="177"/>
      <c r="L6" s="177"/>
      <c r="M6" s="177"/>
      <c r="N6" s="177"/>
      <c r="O6" s="177"/>
    </row>
    <row r="7" spans="1:15" s="34" customFormat="1" ht="30" customHeight="1" x14ac:dyDescent="0.3">
      <c r="A7" s="158" t="s">
        <v>200</v>
      </c>
      <c r="B7" s="159" t="s">
        <v>27</v>
      </c>
      <c r="C7" s="189" t="s">
        <v>275</v>
      </c>
      <c r="D7" s="190" t="s">
        <v>31</v>
      </c>
      <c r="E7" s="191">
        <v>4</v>
      </c>
      <c r="F7" s="37"/>
      <c r="G7" s="171">
        <f t="shared" si="0"/>
        <v>0</v>
      </c>
      <c r="H7" s="176"/>
      <c r="I7" s="177"/>
      <c r="J7" s="177"/>
      <c r="K7" s="177"/>
      <c r="L7" s="177"/>
      <c r="M7" s="177"/>
      <c r="N7" s="177"/>
      <c r="O7" s="177"/>
    </row>
    <row r="8" spans="1:15" s="34" customFormat="1" ht="30" customHeight="1" x14ac:dyDescent="0.3">
      <c r="A8" s="158" t="s">
        <v>200</v>
      </c>
      <c r="B8" s="159" t="s">
        <v>29</v>
      </c>
      <c r="C8" s="192" t="s">
        <v>276</v>
      </c>
      <c r="D8" s="190" t="s">
        <v>31</v>
      </c>
      <c r="E8" s="191">
        <v>2</v>
      </c>
      <c r="F8" s="37"/>
      <c r="G8" s="171">
        <f t="shared" si="0"/>
        <v>0</v>
      </c>
      <c r="H8" s="176"/>
      <c r="I8" s="177"/>
      <c r="J8" s="177"/>
      <c r="K8" s="177"/>
      <c r="L8" s="177"/>
      <c r="M8" s="177"/>
      <c r="N8" s="177"/>
      <c r="O8" s="177"/>
    </row>
    <row r="9" spans="1:15" s="34" customFormat="1" ht="30" customHeight="1" x14ac:dyDescent="0.3">
      <c r="A9" s="158" t="s">
        <v>200</v>
      </c>
      <c r="B9" s="159" t="s">
        <v>32</v>
      </c>
      <c r="C9" s="193" t="s">
        <v>202</v>
      </c>
      <c r="D9" s="190" t="s">
        <v>34</v>
      </c>
      <c r="E9" s="191">
        <v>50.8</v>
      </c>
      <c r="F9" s="37"/>
      <c r="G9" s="171">
        <f t="shared" si="0"/>
        <v>0</v>
      </c>
      <c r="H9" s="176"/>
      <c r="I9" s="177"/>
      <c r="J9" s="177"/>
      <c r="K9" s="177"/>
      <c r="L9" s="177"/>
      <c r="M9" s="177"/>
      <c r="N9" s="177"/>
      <c r="O9" s="177"/>
    </row>
    <row r="10" spans="1:15" s="34" customFormat="1" ht="30" customHeight="1" x14ac:dyDescent="0.3">
      <c r="A10" s="158" t="s">
        <v>200</v>
      </c>
      <c r="B10" s="159" t="s">
        <v>35</v>
      </c>
      <c r="C10" s="194" t="s">
        <v>36</v>
      </c>
      <c r="D10" s="190" t="s">
        <v>34</v>
      </c>
      <c r="E10" s="191">
        <v>50.8</v>
      </c>
      <c r="F10" s="37"/>
      <c r="G10" s="171">
        <f t="shared" si="0"/>
        <v>0</v>
      </c>
      <c r="H10" s="176"/>
      <c r="I10" s="177"/>
      <c r="J10" s="177"/>
      <c r="K10" s="177"/>
      <c r="L10" s="177"/>
      <c r="M10" s="177"/>
      <c r="N10" s="177"/>
      <c r="O10" s="177"/>
    </row>
    <row r="11" spans="1:15" s="34" customFormat="1" ht="30" customHeight="1" x14ac:dyDescent="0.3">
      <c r="A11" s="158" t="s">
        <v>200</v>
      </c>
      <c r="B11" s="159" t="s">
        <v>37</v>
      </c>
      <c r="C11" s="160" t="s">
        <v>203</v>
      </c>
      <c r="D11" s="190" t="s">
        <v>34</v>
      </c>
      <c r="E11" s="191">
        <v>5.2</v>
      </c>
      <c r="F11" s="37"/>
      <c r="G11" s="171">
        <f t="shared" si="0"/>
        <v>0</v>
      </c>
      <c r="H11" s="176"/>
      <c r="I11" s="177"/>
      <c r="J11" s="177"/>
      <c r="K11" s="177"/>
      <c r="L11" s="177"/>
      <c r="M11" s="177"/>
      <c r="N11" s="177"/>
      <c r="O11" s="177"/>
    </row>
    <row r="12" spans="1:15" s="34" customFormat="1" ht="30" customHeight="1" x14ac:dyDescent="0.3">
      <c r="A12" s="158" t="s">
        <v>200</v>
      </c>
      <c r="B12" s="159" t="s">
        <v>39</v>
      </c>
      <c r="C12" s="194" t="s">
        <v>36</v>
      </c>
      <c r="D12" s="190" t="s">
        <v>34</v>
      </c>
      <c r="E12" s="191">
        <v>5.2</v>
      </c>
      <c r="F12" s="37"/>
      <c r="G12" s="171">
        <f>ROUND((E12*F12),2)</f>
        <v>0</v>
      </c>
      <c r="H12" s="176"/>
      <c r="I12" s="177"/>
      <c r="J12" s="177"/>
      <c r="K12" s="177"/>
      <c r="L12" s="177"/>
      <c r="M12" s="177"/>
      <c r="N12" s="177"/>
      <c r="O12" s="177"/>
    </row>
    <row r="13" spans="1:15" s="34" customFormat="1" ht="30" customHeight="1" x14ac:dyDescent="0.3">
      <c r="A13" s="158" t="s">
        <v>200</v>
      </c>
      <c r="B13" s="159" t="s">
        <v>41</v>
      </c>
      <c r="C13" s="160" t="s">
        <v>204</v>
      </c>
      <c r="D13" s="190" t="s">
        <v>34</v>
      </c>
      <c r="E13" s="191">
        <v>207</v>
      </c>
      <c r="F13" s="37"/>
      <c r="G13" s="171">
        <f>ROUND((E13*F13),2)</f>
        <v>0</v>
      </c>
      <c r="H13" s="176"/>
      <c r="I13" s="177"/>
      <c r="J13" s="177"/>
      <c r="K13" s="177"/>
      <c r="L13" s="177"/>
      <c r="M13" s="177"/>
      <c r="N13" s="177"/>
      <c r="O13" s="177"/>
    </row>
    <row r="14" spans="1:15" s="34" customFormat="1" ht="30" customHeight="1" x14ac:dyDescent="0.3">
      <c r="A14" s="158" t="s">
        <v>200</v>
      </c>
      <c r="B14" s="159" t="s">
        <v>43</v>
      </c>
      <c r="C14" s="194" t="s">
        <v>46</v>
      </c>
      <c r="D14" s="190" t="s">
        <v>34</v>
      </c>
      <c r="E14" s="191">
        <v>207</v>
      </c>
      <c r="F14" s="37"/>
      <c r="G14" s="171">
        <f t="shared" si="0"/>
        <v>0</v>
      </c>
      <c r="H14" s="197"/>
      <c r="I14" s="177"/>
      <c r="J14" s="177"/>
      <c r="K14" s="177"/>
      <c r="L14" s="177"/>
      <c r="M14" s="177"/>
      <c r="N14" s="177"/>
      <c r="O14" s="177"/>
    </row>
    <row r="15" spans="1:15" s="34" customFormat="1" ht="30" customHeight="1" x14ac:dyDescent="0.3">
      <c r="A15" s="158" t="s">
        <v>200</v>
      </c>
      <c r="B15" s="159" t="s">
        <v>45</v>
      </c>
      <c r="C15" s="160" t="s">
        <v>205</v>
      </c>
      <c r="D15" s="190" t="s">
        <v>34</v>
      </c>
      <c r="E15" s="191">
        <v>630</v>
      </c>
      <c r="F15" s="37"/>
      <c r="G15" s="171">
        <f t="shared" si="0"/>
        <v>0</v>
      </c>
      <c r="H15" s="176"/>
      <c r="I15" s="177"/>
      <c r="J15" s="177"/>
      <c r="K15" s="177"/>
      <c r="L15" s="177"/>
      <c r="M15" s="177"/>
      <c r="N15" s="177"/>
      <c r="O15" s="177"/>
    </row>
    <row r="16" spans="1:15" s="34" customFormat="1" ht="30" customHeight="1" thickBot="1" x14ac:dyDescent="0.35">
      <c r="A16" s="158" t="s">
        <v>200</v>
      </c>
      <c r="B16" s="159" t="s">
        <v>47</v>
      </c>
      <c r="C16" s="160" t="s">
        <v>206</v>
      </c>
      <c r="D16" s="190" t="s">
        <v>34</v>
      </c>
      <c r="E16" s="191">
        <v>1058</v>
      </c>
      <c r="F16" s="37"/>
      <c r="G16" s="171">
        <f t="shared" si="0"/>
        <v>0</v>
      </c>
      <c r="H16" s="198"/>
      <c r="I16" s="177"/>
      <c r="J16" s="177"/>
      <c r="K16" s="177"/>
      <c r="L16" s="177"/>
      <c r="M16" s="177"/>
      <c r="N16" s="177"/>
      <c r="O16" s="177"/>
    </row>
    <row r="17" spans="1:15" s="34" customFormat="1" ht="30" customHeight="1" thickBot="1" x14ac:dyDescent="0.35">
      <c r="A17" s="163" t="s">
        <v>200</v>
      </c>
      <c r="B17" s="164" t="s">
        <v>49</v>
      </c>
      <c r="C17" s="165" t="s">
        <v>207</v>
      </c>
      <c r="D17" s="166" t="s">
        <v>34</v>
      </c>
      <c r="E17" s="167">
        <v>20.8</v>
      </c>
      <c r="F17" s="95"/>
      <c r="G17" s="173">
        <f t="shared" si="0"/>
        <v>0</v>
      </c>
      <c r="H17" s="174" t="s">
        <v>62</v>
      </c>
      <c r="I17" s="175">
        <f>ROUND(SUM(G6:G17),2)</f>
        <v>0</v>
      </c>
      <c r="J17" s="177"/>
      <c r="K17" s="177"/>
      <c r="L17" s="177"/>
      <c r="M17" s="177"/>
      <c r="N17" s="177"/>
      <c r="O17" s="177"/>
    </row>
    <row r="18" spans="1:15" s="34" customFormat="1" ht="30" customHeight="1" x14ac:dyDescent="0.3">
      <c r="A18" s="10" t="s">
        <v>208</v>
      </c>
      <c r="B18" s="10" t="s">
        <v>64</v>
      </c>
      <c r="C18" s="96" t="s">
        <v>209</v>
      </c>
      <c r="D18" s="97" t="s">
        <v>34</v>
      </c>
      <c r="E18" s="98">
        <v>630</v>
      </c>
      <c r="F18" s="99"/>
      <c r="G18" s="15">
        <f t="shared" si="0"/>
        <v>0</v>
      </c>
      <c r="H18" s="33"/>
    </row>
    <row r="19" spans="1:15" s="34" customFormat="1" ht="30" customHeight="1" thickBot="1" x14ac:dyDescent="0.35">
      <c r="A19" s="17" t="s">
        <v>210</v>
      </c>
      <c r="B19" s="17" t="s">
        <v>66</v>
      </c>
      <c r="C19" s="46" t="s">
        <v>211</v>
      </c>
      <c r="D19" s="94" t="s">
        <v>34</v>
      </c>
      <c r="E19" s="41">
        <v>1260</v>
      </c>
      <c r="F19" s="48"/>
      <c r="G19" s="22">
        <f t="shared" si="0"/>
        <v>0</v>
      </c>
      <c r="H19" s="33"/>
    </row>
    <row r="20" spans="1:15" s="34" customFormat="1" ht="30" customHeight="1" thickBot="1" x14ac:dyDescent="0.35">
      <c r="A20" s="24" t="s">
        <v>210</v>
      </c>
      <c r="B20" s="24" t="s">
        <v>68</v>
      </c>
      <c r="C20" s="53" t="s">
        <v>175</v>
      </c>
      <c r="D20" s="100" t="s">
        <v>11</v>
      </c>
      <c r="E20" s="101">
        <v>424</v>
      </c>
      <c r="F20" s="56"/>
      <c r="G20" s="29">
        <f t="shared" si="0"/>
        <v>0</v>
      </c>
      <c r="H20" s="30" t="s">
        <v>113</v>
      </c>
      <c r="I20" s="31">
        <f>ROUND(SUM(G18:G20),2)</f>
        <v>0</v>
      </c>
    </row>
    <row r="21" spans="1:15" s="34" customFormat="1" ht="30" customHeight="1" x14ac:dyDescent="0.3">
      <c r="A21" s="9" t="s">
        <v>212</v>
      </c>
      <c r="B21" s="10" t="s">
        <v>115</v>
      </c>
      <c r="C21" s="96" t="s">
        <v>213</v>
      </c>
      <c r="D21" s="97" t="s">
        <v>34</v>
      </c>
      <c r="E21" s="102">
        <v>262</v>
      </c>
      <c r="F21" s="99"/>
      <c r="G21" s="15">
        <f t="shared" si="0"/>
        <v>0</v>
      </c>
      <c r="H21" s="149" t="s">
        <v>277</v>
      </c>
    </row>
    <row r="22" spans="1:15" s="34" customFormat="1" ht="30" customHeight="1" x14ac:dyDescent="0.3">
      <c r="A22" s="87" t="s">
        <v>212</v>
      </c>
      <c r="B22" s="17" t="s">
        <v>117</v>
      </c>
      <c r="C22" s="46" t="s">
        <v>214</v>
      </c>
      <c r="D22" s="94" t="s">
        <v>11</v>
      </c>
      <c r="E22" s="103">
        <v>490</v>
      </c>
      <c r="F22" s="48"/>
      <c r="G22" s="22">
        <f t="shared" si="0"/>
        <v>0</v>
      </c>
      <c r="H22" s="150"/>
    </row>
    <row r="23" spans="1:15" s="34" customFormat="1" ht="30" customHeight="1" x14ac:dyDescent="0.3">
      <c r="A23" s="87" t="s">
        <v>212</v>
      </c>
      <c r="B23" s="17" t="s">
        <v>119</v>
      </c>
      <c r="C23" s="46" t="s">
        <v>215</v>
      </c>
      <c r="D23" s="94" t="s">
        <v>11</v>
      </c>
      <c r="E23" s="103">
        <v>455</v>
      </c>
      <c r="F23" s="48"/>
      <c r="G23" s="22">
        <f t="shared" si="0"/>
        <v>0</v>
      </c>
      <c r="H23" s="150"/>
    </row>
    <row r="24" spans="1:15" s="34" customFormat="1" ht="30" customHeight="1" x14ac:dyDescent="0.3">
      <c r="A24" s="87" t="s">
        <v>212</v>
      </c>
      <c r="B24" s="17" t="s">
        <v>216</v>
      </c>
      <c r="C24" s="46" t="s">
        <v>104</v>
      </c>
      <c r="D24" s="94" t="s">
        <v>11</v>
      </c>
      <c r="E24" s="103">
        <v>455</v>
      </c>
      <c r="F24" s="48"/>
      <c r="G24" s="22">
        <f t="shared" ref="G24:G31" si="1">ROUND((E24*F24),2)</f>
        <v>0</v>
      </c>
      <c r="H24" s="150"/>
    </row>
    <row r="25" spans="1:15" s="34" customFormat="1" ht="30" customHeight="1" x14ac:dyDescent="0.3">
      <c r="A25" s="87" t="s">
        <v>212</v>
      </c>
      <c r="B25" s="17" t="s">
        <v>217</v>
      </c>
      <c r="C25" s="46" t="s">
        <v>218</v>
      </c>
      <c r="D25" s="94" t="s">
        <v>11</v>
      </c>
      <c r="E25" s="103">
        <v>375</v>
      </c>
      <c r="F25" s="48"/>
      <c r="G25" s="22">
        <f t="shared" si="1"/>
        <v>0</v>
      </c>
      <c r="H25" s="150"/>
    </row>
    <row r="26" spans="1:15" s="34" customFormat="1" ht="30" customHeight="1" x14ac:dyDescent="0.3">
      <c r="A26" s="87" t="s">
        <v>212</v>
      </c>
      <c r="B26" s="17" t="s">
        <v>219</v>
      </c>
      <c r="C26" s="18" t="s">
        <v>220</v>
      </c>
      <c r="D26" s="94" t="s">
        <v>11</v>
      </c>
      <c r="E26" s="103">
        <v>94</v>
      </c>
      <c r="F26" s="48"/>
      <c r="G26" s="22">
        <f t="shared" si="1"/>
        <v>0</v>
      </c>
      <c r="H26" s="150"/>
    </row>
    <row r="27" spans="1:15" s="34" customFormat="1" ht="30" customHeight="1" x14ac:dyDescent="0.3">
      <c r="A27" s="87" t="s">
        <v>212</v>
      </c>
      <c r="B27" s="17" t="s">
        <v>221</v>
      </c>
      <c r="C27" s="18" t="s">
        <v>222</v>
      </c>
      <c r="D27" s="94" t="s">
        <v>11</v>
      </c>
      <c r="E27" s="103">
        <v>36</v>
      </c>
      <c r="F27" s="48"/>
      <c r="G27" s="22">
        <f t="shared" si="1"/>
        <v>0</v>
      </c>
      <c r="H27" s="150"/>
    </row>
    <row r="28" spans="1:15" s="34" customFormat="1" ht="30" customHeight="1" thickBot="1" x14ac:dyDescent="0.35">
      <c r="A28" s="104" t="s">
        <v>212</v>
      </c>
      <c r="B28" s="24" t="s">
        <v>223</v>
      </c>
      <c r="C28" s="53" t="s">
        <v>108</v>
      </c>
      <c r="D28" s="100" t="s">
        <v>11</v>
      </c>
      <c r="E28" s="105">
        <v>505</v>
      </c>
      <c r="F28" s="56"/>
      <c r="G28" s="29">
        <f t="shared" si="1"/>
        <v>0</v>
      </c>
      <c r="H28" s="150"/>
    </row>
    <row r="29" spans="1:15" s="34" customFormat="1" ht="30" customHeight="1" x14ac:dyDescent="0.3">
      <c r="A29" s="88" t="s">
        <v>224</v>
      </c>
      <c r="B29" s="88" t="s">
        <v>115</v>
      </c>
      <c r="C29" s="96" t="s">
        <v>225</v>
      </c>
      <c r="D29" s="106" t="s">
        <v>34</v>
      </c>
      <c r="E29" s="107">
        <v>235</v>
      </c>
      <c r="F29" s="108"/>
      <c r="G29" s="93">
        <f t="shared" si="1"/>
        <v>0</v>
      </c>
      <c r="H29" s="150"/>
    </row>
    <row r="30" spans="1:15" s="34" customFormat="1" ht="30" customHeight="1" x14ac:dyDescent="0.3">
      <c r="A30" s="17" t="s">
        <v>224</v>
      </c>
      <c r="B30" s="17" t="s">
        <v>117</v>
      </c>
      <c r="C30" s="18" t="s">
        <v>226</v>
      </c>
      <c r="D30" s="94" t="s">
        <v>11</v>
      </c>
      <c r="E30" s="103">
        <v>490</v>
      </c>
      <c r="F30" s="48"/>
      <c r="G30" s="22">
        <f t="shared" si="1"/>
        <v>0</v>
      </c>
      <c r="H30" s="150"/>
    </row>
    <row r="31" spans="1:15" s="34" customFormat="1" ht="30" customHeight="1" x14ac:dyDescent="0.3">
      <c r="A31" s="17" t="s">
        <v>224</v>
      </c>
      <c r="B31" s="17" t="s">
        <v>119</v>
      </c>
      <c r="C31" s="18" t="s">
        <v>215</v>
      </c>
      <c r="D31" s="94" t="s">
        <v>11</v>
      </c>
      <c r="E31" s="103">
        <v>455</v>
      </c>
      <c r="F31" s="48"/>
      <c r="G31" s="22">
        <f t="shared" si="1"/>
        <v>0</v>
      </c>
      <c r="H31" s="150"/>
    </row>
    <row r="32" spans="1:15" s="34" customFormat="1" ht="30" customHeight="1" x14ac:dyDescent="0.3">
      <c r="A32" s="17" t="s">
        <v>224</v>
      </c>
      <c r="B32" s="17" t="s">
        <v>216</v>
      </c>
      <c r="C32" s="18" t="s">
        <v>104</v>
      </c>
      <c r="D32" s="94" t="s">
        <v>11</v>
      </c>
      <c r="E32" s="103">
        <v>455</v>
      </c>
      <c r="F32" s="48"/>
      <c r="G32" s="22">
        <f t="shared" ref="G32:G34" si="2">ROUND((E32*F32),2)</f>
        <v>0</v>
      </c>
      <c r="H32" s="150"/>
    </row>
    <row r="33" spans="1:824" s="34" customFormat="1" ht="30" customHeight="1" x14ac:dyDescent="0.3">
      <c r="A33" s="17" t="s">
        <v>224</v>
      </c>
      <c r="B33" s="17" t="s">
        <v>217</v>
      </c>
      <c r="C33" s="18" t="s">
        <v>218</v>
      </c>
      <c r="D33" s="94" t="s">
        <v>11</v>
      </c>
      <c r="E33" s="103">
        <v>375</v>
      </c>
      <c r="F33" s="48"/>
      <c r="G33" s="22">
        <f t="shared" si="2"/>
        <v>0</v>
      </c>
      <c r="H33" s="150"/>
    </row>
    <row r="34" spans="1:824" s="34" customFormat="1" ht="30" customHeight="1" x14ac:dyDescent="0.3">
      <c r="A34" s="17" t="s">
        <v>224</v>
      </c>
      <c r="B34" s="17" t="s">
        <v>219</v>
      </c>
      <c r="C34" s="18" t="s">
        <v>220</v>
      </c>
      <c r="D34" s="94" t="s">
        <v>11</v>
      </c>
      <c r="E34" s="103">
        <v>94</v>
      </c>
      <c r="F34" s="48"/>
      <c r="G34" s="22">
        <f t="shared" si="2"/>
        <v>0</v>
      </c>
      <c r="H34" s="150"/>
    </row>
    <row r="35" spans="1:824" s="34" customFormat="1" ht="30" customHeight="1" thickBot="1" x14ac:dyDescent="0.35">
      <c r="A35" s="17" t="s">
        <v>224</v>
      </c>
      <c r="B35" s="17" t="s">
        <v>221</v>
      </c>
      <c r="C35" s="18" t="s">
        <v>222</v>
      </c>
      <c r="D35" s="94" t="s">
        <v>11</v>
      </c>
      <c r="E35" s="103">
        <v>36</v>
      </c>
      <c r="F35" s="48"/>
      <c r="G35" s="22">
        <f t="shared" ref="G35" si="3">ROUND((E35*F35),2)</f>
        <v>0</v>
      </c>
      <c r="H35" s="150"/>
    </row>
    <row r="36" spans="1:824" s="34" customFormat="1" ht="30" customHeight="1" thickBot="1" x14ac:dyDescent="0.35">
      <c r="A36" s="39" t="s">
        <v>224</v>
      </c>
      <c r="B36" s="39" t="s">
        <v>223</v>
      </c>
      <c r="C36" s="109" t="s">
        <v>108</v>
      </c>
      <c r="D36" s="110" t="s">
        <v>11</v>
      </c>
      <c r="E36" s="111">
        <v>505</v>
      </c>
      <c r="F36" s="49"/>
      <c r="G36" s="50">
        <f t="shared" ref="G36" si="4">ROUND((E36*F36),2)</f>
        <v>0</v>
      </c>
      <c r="H36" s="30" t="s">
        <v>121</v>
      </c>
      <c r="I36" s="31">
        <f>ROUND(SUM(G21:G36),2)</f>
        <v>0</v>
      </c>
    </row>
    <row r="37" spans="1:824" s="34" customFormat="1" ht="30" customHeight="1" x14ac:dyDescent="0.3">
      <c r="A37" s="9" t="s">
        <v>227</v>
      </c>
      <c r="B37" s="10" t="s">
        <v>123</v>
      </c>
      <c r="C37" s="96" t="s">
        <v>228</v>
      </c>
      <c r="D37" s="12" t="s">
        <v>11</v>
      </c>
      <c r="E37" s="13">
        <v>228</v>
      </c>
      <c r="F37" s="99"/>
      <c r="G37" s="15">
        <f t="shared" si="0"/>
        <v>0</v>
      </c>
      <c r="H37" s="51"/>
    </row>
    <row r="38" spans="1:824" s="34" customFormat="1" ht="30" customHeight="1" x14ac:dyDescent="0.3">
      <c r="A38" s="16" t="s">
        <v>227</v>
      </c>
      <c r="B38" s="17" t="s">
        <v>125</v>
      </c>
      <c r="C38" s="46" t="s">
        <v>229</v>
      </c>
      <c r="D38" s="94" t="s">
        <v>34</v>
      </c>
      <c r="E38" s="41">
        <v>218.2</v>
      </c>
      <c r="F38" s="48"/>
      <c r="G38" s="22">
        <f t="shared" si="0"/>
        <v>0</v>
      </c>
      <c r="H38" s="51"/>
    </row>
    <row r="39" spans="1:824" s="34" customFormat="1" ht="30" customHeight="1" x14ac:dyDescent="0.3">
      <c r="A39" s="16" t="s">
        <v>227</v>
      </c>
      <c r="B39" s="17" t="s">
        <v>127</v>
      </c>
      <c r="C39" s="46" t="s">
        <v>230</v>
      </c>
      <c r="D39" s="94" t="s">
        <v>34</v>
      </c>
      <c r="E39" s="41">
        <v>11.6</v>
      </c>
      <c r="F39" s="48"/>
      <c r="G39" s="22">
        <f t="shared" si="0"/>
        <v>0</v>
      </c>
      <c r="H39" s="51"/>
    </row>
    <row r="40" spans="1:824" s="34" customFormat="1" ht="30" customHeight="1" thickBot="1" x14ac:dyDescent="0.35">
      <c r="A40" s="16" t="s">
        <v>227</v>
      </c>
      <c r="B40" s="17" t="s">
        <v>128</v>
      </c>
      <c r="C40" s="46" t="s">
        <v>231</v>
      </c>
      <c r="D40" s="94" t="s">
        <v>34</v>
      </c>
      <c r="E40" s="41">
        <v>3.7</v>
      </c>
      <c r="F40" s="48"/>
      <c r="G40" s="22">
        <f t="shared" si="0"/>
        <v>0</v>
      </c>
      <c r="H40" s="51"/>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c r="DJ40" s="178"/>
      <c r="DK40" s="178"/>
      <c r="DL40" s="178"/>
      <c r="DM40" s="178"/>
      <c r="DN40" s="178"/>
      <c r="DO40" s="178"/>
      <c r="DP40" s="178"/>
      <c r="DQ40" s="178"/>
      <c r="DR40" s="178"/>
      <c r="DS40" s="178"/>
      <c r="DT40" s="178"/>
      <c r="DU40" s="178"/>
      <c r="DV40" s="178"/>
      <c r="DW40" s="178"/>
      <c r="DX40" s="178"/>
      <c r="DY40" s="178"/>
      <c r="DZ40" s="178"/>
      <c r="EA40" s="178"/>
      <c r="EB40" s="178"/>
      <c r="EC40" s="178"/>
      <c r="ED40" s="178"/>
      <c r="EE40" s="178"/>
      <c r="EF40" s="178"/>
      <c r="EG40" s="178"/>
      <c r="EH40" s="178"/>
      <c r="EI40" s="178"/>
      <c r="EJ40" s="178"/>
      <c r="EK40" s="178"/>
      <c r="EL40" s="178"/>
      <c r="EM40" s="178"/>
      <c r="EN40" s="178"/>
      <c r="EO40" s="178"/>
      <c r="EP40" s="178"/>
      <c r="EQ40" s="178"/>
      <c r="ER40" s="178"/>
      <c r="ES40" s="178"/>
      <c r="ET40" s="178"/>
      <c r="EU40" s="178"/>
      <c r="EV40" s="178"/>
      <c r="EW40" s="178"/>
      <c r="EX40" s="178"/>
      <c r="EY40" s="178"/>
      <c r="EZ40" s="178"/>
      <c r="FA40" s="178"/>
      <c r="FB40" s="178"/>
      <c r="FC40" s="178"/>
      <c r="FD40" s="178"/>
      <c r="FE40" s="178"/>
      <c r="FF40" s="178"/>
      <c r="FG40" s="178"/>
      <c r="FH40" s="178"/>
      <c r="FI40" s="178"/>
      <c r="FJ40" s="178"/>
      <c r="FK40" s="178"/>
      <c r="FL40" s="178"/>
      <c r="FM40" s="178"/>
      <c r="FN40" s="178"/>
      <c r="FO40" s="178"/>
      <c r="FP40" s="178"/>
      <c r="FQ40" s="178"/>
      <c r="FR40" s="178"/>
      <c r="FS40" s="178"/>
      <c r="FT40" s="178"/>
      <c r="FU40" s="178"/>
      <c r="FV40" s="178"/>
      <c r="FW40" s="178"/>
      <c r="FX40" s="178"/>
      <c r="FY40" s="178"/>
      <c r="FZ40" s="178"/>
      <c r="GA40" s="178"/>
      <c r="GB40" s="178"/>
      <c r="GC40" s="178"/>
      <c r="GD40" s="178"/>
      <c r="GE40" s="178"/>
      <c r="GF40" s="178"/>
      <c r="GG40" s="178"/>
      <c r="GH40" s="178"/>
      <c r="GI40" s="178"/>
      <c r="GJ40" s="178"/>
      <c r="GK40" s="178"/>
      <c r="GL40" s="178"/>
      <c r="GM40" s="178"/>
      <c r="GN40" s="178"/>
      <c r="GO40" s="178"/>
      <c r="GP40" s="178"/>
      <c r="GQ40" s="178"/>
      <c r="GR40" s="178"/>
      <c r="GS40" s="178"/>
      <c r="GT40" s="178"/>
      <c r="GU40" s="178"/>
      <c r="GV40" s="178"/>
      <c r="GW40" s="178"/>
      <c r="GX40" s="178"/>
      <c r="GY40" s="178"/>
      <c r="GZ40" s="178"/>
      <c r="HA40" s="178"/>
      <c r="HB40" s="178"/>
      <c r="HC40" s="178"/>
      <c r="HD40" s="178"/>
      <c r="HE40" s="178"/>
      <c r="HF40" s="178"/>
      <c r="HG40" s="178"/>
      <c r="HH40" s="178"/>
      <c r="HI40" s="178"/>
      <c r="HJ40" s="178"/>
      <c r="HK40" s="178"/>
      <c r="HL40" s="178"/>
      <c r="HM40" s="178"/>
      <c r="HN40" s="178"/>
      <c r="HO40" s="178"/>
      <c r="HP40" s="178"/>
      <c r="HQ40" s="178"/>
      <c r="HR40" s="178"/>
      <c r="HS40" s="178"/>
      <c r="HT40" s="178"/>
      <c r="HU40" s="178"/>
      <c r="HV40" s="178"/>
      <c r="HW40" s="178"/>
      <c r="HX40" s="178"/>
      <c r="HY40" s="178"/>
      <c r="HZ40" s="178"/>
      <c r="IA40" s="178"/>
      <c r="IB40" s="178"/>
      <c r="IC40" s="178"/>
      <c r="ID40" s="178"/>
      <c r="IE40" s="178"/>
      <c r="IF40" s="178"/>
      <c r="IG40" s="178"/>
      <c r="IH40" s="178"/>
      <c r="II40" s="178"/>
      <c r="IJ40" s="178"/>
      <c r="IK40" s="178"/>
      <c r="IL40" s="178"/>
      <c r="IM40" s="178"/>
      <c r="IN40" s="178"/>
      <c r="IO40" s="178"/>
      <c r="IP40" s="178"/>
      <c r="IQ40" s="178"/>
      <c r="IR40" s="178"/>
      <c r="IS40" s="178"/>
      <c r="IT40" s="178"/>
      <c r="IU40" s="178"/>
      <c r="IV40" s="178"/>
      <c r="IW40" s="178"/>
      <c r="IX40" s="178"/>
      <c r="IY40" s="178"/>
      <c r="IZ40" s="178"/>
      <c r="JA40" s="178"/>
      <c r="JB40" s="178"/>
      <c r="JC40" s="178"/>
      <c r="JD40" s="178"/>
      <c r="JE40" s="178"/>
      <c r="JF40" s="178"/>
      <c r="JG40" s="178"/>
      <c r="JH40" s="178"/>
      <c r="JI40" s="178"/>
      <c r="JJ40" s="178"/>
      <c r="JK40" s="178"/>
      <c r="JL40" s="178"/>
      <c r="JM40" s="178"/>
      <c r="JN40" s="178"/>
      <c r="JO40" s="178"/>
      <c r="JP40" s="178"/>
      <c r="JQ40" s="178"/>
      <c r="JR40" s="178"/>
      <c r="JS40" s="178"/>
      <c r="JT40" s="178"/>
      <c r="JU40" s="178"/>
      <c r="JV40" s="178"/>
      <c r="JW40" s="178"/>
      <c r="JX40" s="178"/>
      <c r="JY40" s="178"/>
      <c r="JZ40" s="178"/>
      <c r="KA40" s="178"/>
      <c r="KB40" s="178"/>
      <c r="KC40" s="178"/>
      <c r="KD40" s="178"/>
      <c r="KE40" s="178"/>
      <c r="KF40" s="178"/>
      <c r="KG40" s="178"/>
      <c r="KH40" s="178"/>
      <c r="KI40" s="178"/>
      <c r="KJ40" s="178"/>
      <c r="KK40" s="178"/>
      <c r="KL40" s="178"/>
      <c r="KM40" s="178"/>
      <c r="KN40" s="178"/>
      <c r="KO40" s="178"/>
      <c r="KP40" s="178"/>
      <c r="KQ40" s="178"/>
      <c r="KR40" s="178"/>
      <c r="KS40" s="178"/>
      <c r="KT40" s="178"/>
      <c r="KU40" s="178"/>
      <c r="KV40" s="178"/>
      <c r="KW40" s="178"/>
      <c r="KX40" s="178"/>
      <c r="KY40" s="178"/>
      <c r="KZ40" s="178"/>
      <c r="LA40" s="178"/>
      <c r="LB40" s="178"/>
      <c r="LC40" s="178"/>
      <c r="LD40" s="178"/>
      <c r="LE40" s="178"/>
      <c r="LF40" s="178"/>
      <c r="LG40" s="178"/>
      <c r="LH40" s="178"/>
      <c r="LI40" s="178"/>
      <c r="LJ40" s="178"/>
      <c r="LK40" s="178"/>
      <c r="LL40" s="178"/>
      <c r="LM40" s="178"/>
      <c r="LN40" s="178"/>
      <c r="LO40" s="178"/>
      <c r="LP40" s="178"/>
      <c r="LQ40" s="178"/>
      <c r="LR40" s="178"/>
      <c r="LS40" s="178"/>
      <c r="LT40" s="178"/>
      <c r="LU40" s="178"/>
      <c r="LV40" s="178"/>
      <c r="LW40" s="178"/>
      <c r="LX40" s="178"/>
      <c r="LY40" s="178"/>
      <c r="LZ40" s="178"/>
      <c r="MA40" s="178"/>
      <c r="MB40" s="178"/>
      <c r="MC40" s="178"/>
      <c r="MD40" s="178"/>
      <c r="ME40" s="178"/>
      <c r="MF40" s="178"/>
      <c r="MG40" s="178"/>
      <c r="MH40" s="178"/>
      <c r="MI40" s="178"/>
      <c r="MJ40" s="178"/>
      <c r="MK40" s="178"/>
      <c r="ML40" s="178"/>
      <c r="MM40" s="178"/>
      <c r="MN40" s="178"/>
      <c r="MO40" s="178"/>
      <c r="MP40" s="178"/>
      <c r="MQ40" s="178"/>
      <c r="MR40" s="178"/>
      <c r="MS40" s="178"/>
      <c r="MT40" s="178"/>
      <c r="MU40" s="178"/>
      <c r="MV40" s="178"/>
      <c r="MW40" s="178"/>
      <c r="MX40" s="178"/>
      <c r="MY40" s="178"/>
      <c r="MZ40" s="178"/>
      <c r="NA40" s="178"/>
      <c r="NB40" s="178"/>
      <c r="NC40" s="178"/>
      <c r="ND40" s="178"/>
      <c r="NE40" s="178"/>
      <c r="NF40" s="178"/>
      <c r="NG40" s="178"/>
      <c r="NH40" s="178"/>
      <c r="NI40" s="178"/>
      <c r="NJ40" s="178"/>
      <c r="NK40" s="178"/>
      <c r="NL40" s="178"/>
      <c r="NM40" s="178"/>
      <c r="NN40" s="178"/>
      <c r="NO40" s="178"/>
      <c r="NP40" s="178"/>
      <c r="NQ40" s="178"/>
      <c r="NR40" s="178"/>
      <c r="NS40" s="178"/>
      <c r="NT40" s="178"/>
      <c r="NU40" s="178"/>
      <c r="NV40" s="178"/>
      <c r="NW40" s="178"/>
      <c r="NX40" s="178"/>
      <c r="NY40" s="178"/>
      <c r="NZ40" s="178"/>
      <c r="OA40" s="178"/>
      <c r="OB40" s="178"/>
      <c r="OC40" s="178"/>
      <c r="OD40" s="178"/>
      <c r="OE40" s="178"/>
      <c r="OF40" s="178"/>
      <c r="OG40" s="178"/>
      <c r="OH40" s="178"/>
      <c r="OI40" s="178"/>
      <c r="OJ40" s="178"/>
      <c r="OK40" s="178"/>
      <c r="OL40" s="178"/>
      <c r="OM40" s="178"/>
      <c r="ON40" s="178"/>
      <c r="OO40" s="178"/>
      <c r="OP40" s="178"/>
      <c r="OQ40" s="178"/>
      <c r="OR40" s="178"/>
      <c r="OS40" s="178"/>
      <c r="OT40" s="178"/>
      <c r="OU40" s="178"/>
      <c r="OV40" s="178"/>
      <c r="OW40" s="178"/>
      <c r="OX40" s="178"/>
      <c r="OY40" s="178"/>
      <c r="OZ40" s="178"/>
      <c r="PA40" s="178"/>
      <c r="PB40" s="178"/>
      <c r="PC40" s="178"/>
      <c r="PD40" s="178"/>
      <c r="PE40" s="178"/>
      <c r="PF40" s="178"/>
      <c r="PG40" s="178"/>
      <c r="PH40" s="178"/>
      <c r="PI40" s="178"/>
      <c r="PJ40" s="178"/>
      <c r="PK40" s="178"/>
      <c r="PL40" s="178"/>
      <c r="PM40" s="178"/>
      <c r="PN40" s="178"/>
      <c r="PO40" s="178"/>
      <c r="PP40" s="178"/>
      <c r="PQ40" s="178"/>
      <c r="PR40" s="178"/>
      <c r="PS40" s="178"/>
      <c r="PT40" s="178"/>
      <c r="PU40" s="178"/>
      <c r="PV40" s="178"/>
      <c r="PW40" s="178"/>
      <c r="PX40" s="178"/>
      <c r="PY40" s="178"/>
      <c r="PZ40" s="178"/>
      <c r="QA40" s="178"/>
      <c r="QB40" s="178"/>
      <c r="QC40" s="178"/>
      <c r="QD40" s="178"/>
      <c r="QE40" s="178"/>
      <c r="QF40" s="178"/>
      <c r="QG40" s="178"/>
      <c r="QH40" s="178"/>
      <c r="QI40" s="178"/>
      <c r="QJ40" s="178"/>
      <c r="QK40" s="178"/>
      <c r="QL40" s="178"/>
      <c r="QM40" s="178"/>
      <c r="QN40" s="178"/>
      <c r="QO40" s="178"/>
      <c r="QP40" s="178"/>
      <c r="QQ40" s="178"/>
      <c r="QR40" s="178"/>
      <c r="QS40" s="178"/>
      <c r="QT40" s="178"/>
      <c r="QU40" s="178"/>
      <c r="QV40" s="178"/>
      <c r="QW40" s="178"/>
      <c r="QX40" s="178"/>
      <c r="QY40" s="178"/>
      <c r="QZ40" s="178"/>
      <c r="RA40" s="178"/>
      <c r="RB40" s="178"/>
      <c r="RC40" s="178"/>
      <c r="RD40" s="178"/>
      <c r="RE40" s="178"/>
      <c r="RF40" s="178"/>
      <c r="RG40" s="178"/>
      <c r="RH40" s="178"/>
      <c r="RI40" s="178"/>
      <c r="RJ40" s="178"/>
      <c r="RK40" s="178"/>
      <c r="RL40" s="178"/>
      <c r="RM40" s="178"/>
      <c r="RN40" s="178"/>
      <c r="RO40" s="178"/>
      <c r="RP40" s="178"/>
      <c r="RQ40" s="178"/>
      <c r="RR40" s="178"/>
      <c r="RS40" s="178"/>
      <c r="RT40" s="178"/>
      <c r="RU40" s="178"/>
      <c r="RV40" s="178"/>
      <c r="RW40" s="178"/>
      <c r="RX40" s="178"/>
      <c r="RY40" s="178"/>
      <c r="RZ40" s="178"/>
      <c r="SA40" s="178"/>
      <c r="SB40" s="178"/>
      <c r="SC40" s="178"/>
      <c r="SD40" s="178"/>
      <c r="SE40" s="178"/>
      <c r="SF40" s="178"/>
      <c r="SG40" s="178"/>
      <c r="SH40" s="178"/>
      <c r="SI40" s="178"/>
      <c r="SJ40" s="178"/>
      <c r="SK40" s="178"/>
      <c r="SL40" s="178"/>
      <c r="SM40" s="178"/>
      <c r="SN40" s="178"/>
      <c r="SO40" s="178"/>
      <c r="SP40" s="178"/>
      <c r="SQ40" s="178"/>
      <c r="SR40" s="178"/>
      <c r="SS40" s="178"/>
      <c r="ST40" s="178"/>
      <c r="SU40" s="178"/>
      <c r="SV40" s="178"/>
      <c r="SW40" s="178"/>
      <c r="SX40" s="178"/>
      <c r="SY40" s="178"/>
      <c r="SZ40" s="178"/>
      <c r="TA40" s="178"/>
      <c r="TB40" s="178"/>
      <c r="TC40" s="178"/>
      <c r="TD40" s="178"/>
      <c r="TE40" s="178"/>
      <c r="TF40" s="178"/>
      <c r="TG40" s="178"/>
      <c r="TH40" s="178"/>
      <c r="TI40" s="178"/>
      <c r="TJ40" s="178"/>
      <c r="TK40" s="178"/>
      <c r="TL40" s="178"/>
      <c r="TM40" s="178"/>
      <c r="TN40" s="178"/>
      <c r="TO40" s="178"/>
      <c r="TP40" s="178"/>
      <c r="TQ40" s="178"/>
      <c r="TR40" s="178"/>
      <c r="TS40" s="178"/>
      <c r="TT40" s="178"/>
      <c r="TU40" s="178"/>
      <c r="TV40" s="178"/>
      <c r="TW40" s="178"/>
      <c r="TX40" s="178"/>
      <c r="TY40" s="178"/>
      <c r="TZ40" s="178"/>
      <c r="UA40" s="178"/>
      <c r="UB40" s="178"/>
      <c r="UC40" s="178"/>
      <c r="UD40" s="178"/>
      <c r="UE40" s="178"/>
      <c r="UF40" s="178"/>
      <c r="UG40" s="178"/>
      <c r="UH40" s="178"/>
      <c r="UI40" s="178"/>
      <c r="UJ40" s="178"/>
      <c r="UK40" s="178"/>
      <c r="UL40" s="178"/>
      <c r="UM40" s="178"/>
      <c r="UN40" s="178"/>
      <c r="UO40" s="178"/>
      <c r="UP40" s="178"/>
      <c r="UQ40" s="178"/>
      <c r="UR40" s="178"/>
      <c r="US40" s="178"/>
      <c r="UT40" s="178"/>
      <c r="UU40" s="178"/>
      <c r="UV40" s="178"/>
      <c r="UW40" s="178"/>
      <c r="UX40" s="178"/>
      <c r="UY40" s="178"/>
      <c r="UZ40" s="178"/>
      <c r="VA40" s="178"/>
      <c r="VB40" s="178"/>
      <c r="VC40" s="178"/>
      <c r="VD40" s="178"/>
      <c r="VE40" s="178"/>
      <c r="VF40" s="178"/>
      <c r="VG40" s="178"/>
      <c r="VH40" s="178"/>
      <c r="VI40" s="178"/>
      <c r="VJ40" s="178"/>
      <c r="VK40" s="178"/>
      <c r="VL40" s="178"/>
      <c r="VM40" s="178"/>
      <c r="VN40" s="178"/>
      <c r="VO40" s="178"/>
      <c r="VP40" s="178"/>
      <c r="VQ40" s="178"/>
      <c r="VR40" s="178"/>
      <c r="VS40" s="178"/>
      <c r="VT40" s="178"/>
      <c r="VU40" s="178"/>
      <c r="VV40" s="178"/>
      <c r="VW40" s="178"/>
      <c r="VX40" s="178"/>
      <c r="VY40" s="178"/>
      <c r="VZ40" s="178"/>
      <c r="WA40" s="178"/>
      <c r="WB40" s="178"/>
      <c r="WC40" s="178"/>
      <c r="WD40" s="178"/>
      <c r="WE40" s="178"/>
      <c r="WF40" s="178"/>
      <c r="WG40" s="178"/>
      <c r="WH40" s="178"/>
      <c r="WI40" s="178"/>
      <c r="WJ40" s="178"/>
      <c r="WK40" s="178"/>
      <c r="WL40" s="178"/>
      <c r="WM40" s="178"/>
      <c r="WN40" s="178"/>
      <c r="WO40" s="178"/>
      <c r="WP40" s="178"/>
      <c r="WQ40" s="178"/>
      <c r="WR40" s="178"/>
      <c r="WS40" s="178"/>
      <c r="WT40" s="178"/>
      <c r="WU40" s="178"/>
      <c r="WV40" s="178"/>
      <c r="WW40" s="178"/>
      <c r="WX40" s="178"/>
      <c r="WY40" s="178"/>
      <c r="WZ40" s="178"/>
      <c r="XA40" s="178"/>
      <c r="XB40" s="178"/>
      <c r="XC40" s="178"/>
      <c r="XD40" s="178"/>
      <c r="XE40" s="178"/>
      <c r="XF40" s="178"/>
      <c r="XG40" s="178"/>
      <c r="XH40" s="178"/>
      <c r="XI40" s="178"/>
      <c r="XJ40" s="178"/>
      <c r="XK40" s="178"/>
      <c r="XL40" s="178"/>
      <c r="XM40" s="178"/>
      <c r="XN40" s="178"/>
      <c r="XO40" s="178"/>
      <c r="XP40" s="178"/>
      <c r="XQ40" s="178"/>
      <c r="XR40" s="178"/>
      <c r="XS40" s="178"/>
      <c r="XT40" s="178"/>
      <c r="XU40" s="178"/>
      <c r="XV40" s="178"/>
      <c r="XW40" s="178"/>
      <c r="XX40" s="178"/>
      <c r="XY40" s="178"/>
      <c r="XZ40" s="178"/>
      <c r="YA40" s="178"/>
      <c r="YB40" s="178"/>
      <c r="YC40" s="178"/>
      <c r="YD40" s="178"/>
      <c r="YE40" s="178"/>
      <c r="YF40" s="178"/>
      <c r="YG40" s="178"/>
      <c r="YH40" s="178"/>
      <c r="YI40" s="178"/>
      <c r="YJ40" s="178"/>
      <c r="YK40" s="178"/>
      <c r="YL40" s="178"/>
      <c r="YM40" s="178"/>
      <c r="YN40" s="178"/>
      <c r="YO40" s="178"/>
      <c r="YP40" s="178"/>
      <c r="YQ40" s="178"/>
      <c r="YR40" s="178"/>
      <c r="YS40" s="178"/>
      <c r="YT40" s="178"/>
      <c r="YU40" s="178"/>
      <c r="YV40" s="178"/>
      <c r="YW40" s="178"/>
      <c r="YX40" s="178"/>
      <c r="YY40" s="178"/>
      <c r="YZ40" s="178"/>
      <c r="ZA40" s="178"/>
      <c r="ZB40" s="178"/>
      <c r="ZC40" s="178"/>
      <c r="ZD40" s="178"/>
      <c r="ZE40" s="178"/>
      <c r="ZF40" s="178"/>
      <c r="ZG40" s="178"/>
      <c r="ZH40" s="178"/>
      <c r="ZI40" s="178"/>
      <c r="ZJ40" s="178"/>
      <c r="ZK40" s="178"/>
      <c r="ZL40" s="178"/>
      <c r="ZM40" s="178"/>
      <c r="ZN40" s="178"/>
      <c r="ZO40" s="178"/>
      <c r="ZP40" s="178"/>
      <c r="ZQ40" s="178"/>
      <c r="ZR40" s="178"/>
      <c r="ZS40" s="178"/>
      <c r="ZT40" s="178"/>
      <c r="ZU40" s="178"/>
      <c r="ZV40" s="178"/>
      <c r="ZW40" s="178"/>
      <c r="ZX40" s="178"/>
      <c r="ZY40" s="178"/>
      <c r="ZZ40" s="178"/>
      <c r="AAA40" s="178"/>
      <c r="AAB40" s="178"/>
      <c r="AAC40" s="178"/>
      <c r="AAD40" s="178"/>
      <c r="AAE40" s="178"/>
      <c r="AAF40" s="178"/>
      <c r="AAG40" s="178"/>
      <c r="AAH40" s="178"/>
      <c r="AAI40" s="178"/>
      <c r="AAJ40" s="178"/>
      <c r="AAK40" s="178"/>
      <c r="AAL40" s="178"/>
      <c r="AAM40" s="178"/>
      <c r="AAN40" s="178"/>
      <c r="AAO40" s="178"/>
      <c r="AAP40" s="178"/>
      <c r="AAQ40" s="178"/>
      <c r="AAR40" s="178"/>
      <c r="AAS40" s="178"/>
      <c r="AAT40" s="178"/>
      <c r="AAU40" s="178"/>
      <c r="AAV40" s="178"/>
      <c r="AAW40" s="178"/>
      <c r="AAX40" s="178"/>
      <c r="AAY40" s="178"/>
      <c r="AAZ40" s="178"/>
      <c r="ABA40" s="178"/>
      <c r="ABB40" s="178"/>
      <c r="ABC40" s="178"/>
      <c r="ABD40" s="178"/>
      <c r="ABE40" s="178"/>
      <c r="ABF40" s="178"/>
      <c r="ABG40" s="178"/>
      <c r="ABH40" s="178"/>
      <c r="ABI40" s="178"/>
      <c r="ABJ40" s="178"/>
      <c r="ABK40" s="178"/>
      <c r="ABL40" s="178"/>
      <c r="ABM40" s="178"/>
      <c r="ABN40" s="178"/>
      <c r="ABO40" s="178"/>
      <c r="ABP40" s="178"/>
      <c r="ABQ40" s="178"/>
      <c r="ABR40" s="178"/>
      <c r="ABS40" s="178"/>
      <c r="ABT40" s="178"/>
      <c r="ABU40" s="178"/>
      <c r="ABV40" s="178"/>
      <c r="ABW40" s="178"/>
      <c r="ABX40" s="178"/>
      <c r="ABY40" s="178"/>
      <c r="ABZ40" s="178"/>
      <c r="ACA40" s="178"/>
      <c r="ACB40" s="178"/>
      <c r="ACC40" s="178"/>
      <c r="ACD40" s="178"/>
      <c r="ACE40" s="178"/>
      <c r="ACF40" s="178"/>
      <c r="ACG40" s="178"/>
      <c r="ACH40" s="178"/>
      <c r="ACI40" s="178"/>
      <c r="ACJ40" s="178"/>
      <c r="ACK40" s="178"/>
      <c r="ACL40" s="178"/>
      <c r="ACM40" s="178"/>
      <c r="ACN40" s="178"/>
      <c r="ACO40" s="178"/>
      <c r="ACP40" s="178"/>
      <c r="ACQ40" s="178"/>
      <c r="ACR40" s="178"/>
      <c r="ACS40" s="178"/>
      <c r="ACT40" s="178"/>
      <c r="ACU40" s="178"/>
      <c r="ACV40" s="178"/>
      <c r="ACW40" s="178"/>
      <c r="ACX40" s="178"/>
      <c r="ACY40" s="178"/>
      <c r="ACZ40" s="178"/>
      <c r="ADA40" s="178"/>
      <c r="ADB40" s="178"/>
      <c r="ADC40" s="178"/>
      <c r="ADD40" s="178"/>
      <c r="ADE40" s="178"/>
      <c r="ADF40" s="178"/>
      <c r="ADG40" s="178"/>
      <c r="ADH40" s="178"/>
      <c r="ADI40" s="178"/>
      <c r="ADJ40" s="178"/>
      <c r="ADK40" s="178"/>
      <c r="ADL40" s="178"/>
      <c r="ADM40" s="178"/>
      <c r="ADN40" s="178"/>
      <c r="ADO40" s="178"/>
      <c r="ADP40" s="178"/>
      <c r="ADQ40" s="178"/>
      <c r="ADR40" s="178"/>
      <c r="ADS40" s="178"/>
      <c r="ADT40" s="178"/>
      <c r="ADU40" s="178"/>
      <c r="ADV40" s="178"/>
      <c r="ADW40" s="178"/>
      <c r="ADX40" s="178"/>
      <c r="ADY40" s="178"/>
      <c r="ADZ40" s="178"/>
      <c r="AEA40" s="178"/>
      <c r="AEB40" s="178"/>
      <c r="AEC40" s="178"/>
      <c r="AED40" s="178"/>
      <c r="AEE40" s="178"/>
      <c r="AEF40" s="178"/>
      <c r="AEG40" s="178"/>
      <c r="AEH40" s="178"/>
      <c r="AEI40" s="178"/>
      <c r="AEJ40" s="178"/>
      <c r="AEK40" s="178"/>
      <c r="AEL40" s="178"/>
      <c r="AEM40" s="178"/>
      <c r="AEN40" s="178"/>
      <c r="AEO40" s="178"/>
      <c r="AEP40" s="178"/>
      <c r="AEQ40" s="178"/>
      <c r="AER40" s="178"/>
    </row>
    <row r="41" spans="1:824" s="112" customFormat="1" ht="30" customHeight="1" thickBot="1" x14ac:dyDescent="0.35">
      <c r="A41" s="23" t="s">
        <v>227</v>
      </c>
      <c r="B41" s="24" t="s">
        <v>130</v>
      </c>
      <c r="C41" s="53" t="s">
        <v>232</v>
      </c>
      <c r="D41" s="100" t="s">
        <v>11</v>
      </c>
      <c r="E41" s="101">
        <v>446</v>
      </c>
      <c r="F41" s="56"/>
      <c r="G41" s="29">
        <f t="shared" si="0"/>
        <v>0</v>
      </c>
      <c r="H41" s="30" t="s">
        <v>170</v>
      </c>
      <c r="I41" s="31">
        <f>ROUND(SUM(G37:G41),2)</f>
        <v>0</v>
      </c>
      <c r="J41" s="34"/>
      <c r="K41" s="34"/>
      <c r="L41" s="34"/>
      <c r="M41" s="34"/>
      <c r="N41" s="34"/>
      <c r="O41" s="34"/>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c r="DJ41" s="178"/>
      <c r="DK41" s="178"/>
      <c r="DL41" s="178"/>
      <c r="DM41" s="178"/>
      <c r="DN41" s="178"/>
      <c r="DO41" s="178"/>
      <c r="DP41" s="178"/>
      <c r="DQ41" s="178"/>
      <c r="DR41" s="178"/>
      <c r="DS41" s="178"/>
      <c r="DT41" s="178"/>
      <c r="DU41" s="178"/>
      <c r="DV41" s="178"/>
      <c r="DW41" s="178"/>
      <c r="DX41" s="178"/>
      <c r="DY41" s="178"/>
      <c r="DZ41" s="178"/>
      <c r="EA41" s="178"/>
      <c r="EB41" s="178"/>
      <c r="EC41" s="178"/>
      <c r="ED41" s="178"/>
      <c r="EE41" s="178"/>
      <c r="EF41" s="178"/>
      <c r="EG41" s="178"/>
      <c r="EH41" s="178"/>
      <c r="EI41" s="178"/>
      <c r="EJ41" s="178"/>
      <c r="EK41" s="178"/>
      <c r="EL41" s="178"/>
      <c r="EM41" s="178"/>
      <c r="EN41" s="178"/>
      <c r="EO41" s="178"/>
      <c r="EP41" s="178"/>
      <c r="EQ41" s="178"/>
      <c r="ER41" s="178"/>
      <c r="ES41" s="178"/>
      <c r="ET41" s="178"/>
      <c r="EU41" s="178"/>
      <c r="EV41" s="178"/>
      <c r="EW41" s="178"/>
      <c r="EX41" s="178"/>
      <c r="EY41" s="178"/>
      <c r="EZ41" s="178"/>
      <c r="FA41" s="178"/>
      <c r="FB41" s="178"/>
      <c r="FC41" s="178"/>
      <c r="FD41" s="178"/>
      <c r="FE41" s="178"/>
      <c r="FF41" s="178"/>
      <c r="FG41" s="178"/>
      <c r="FH41" s="178"/>
      <c r="FI41" s="178"/>
      <c r="FJ41" s="178"/>
      <c r="FK41" s="178"/>
      <c r="FL41" s="178"/>
      <c r="FM41" s="178"/>
      <c r="FN41" s="178"/>
      <c r="FO41" s="178"/>
      <c r="FP41" s="178"/>
      <c r="FQ41" s="178"/>
      <c r="FR41" s="178"/>
      <c r="FS41" s="178"/>
      <c r="FT41" s="178"/>
      <c r="FU41" s="178"/>
      <c r="FV41" s="178"/>
      <c r="FW41" s="178"/>
      <c r="FX41" s="178"/>
      <c r="FY41" s="178"/>
      <c r="FZ41" s="178"/>
      <c r="GA41" s="178"/>
      <c r="GB41" s="178"/>
      <c r="GC41" s="178"/>
      <c r="GD41" s="178"/>
      <c r="GE41" s="178"/>
      <c r="GF41" s="178"/>
      <c r="GG41" s="178"/>
      <c r="GH41" s="178"/>
      <c r="GI41" s="178"/>
      <c r="GJ41" s="178"/>
      <c r="GK41" s="178"/>
      <c r="GL41" s="178"/>
      <c r="GM41" s="178"/>
      <c r="GN41" s="178"/>
      <c r="GO41" s="178"/>
      <c r="GP41" s="178"/>
      <c r="GQ41" s="178"/>
      <c r="GR41" s="178"/>
      <c r="GS41" s="178"/>
      <c r="GT41" s="178"/>
      <c r="GU41" s="178"/>
      <c r="GV41" s="178"/>
      <c r="GW41" s="178"/>
      <c r="GX41" s="178"/>
      <c r="GY41" s="178"/>
      <c r="GZ41" s="178"/>
      <c r="HA41" s="178"/>
      <c r="HB41" s="178"/>
      <c r="HC41" s="178"/>
      <c r="HD41" s="178"/>
      <c r="HE41" s="178"/>
      <c r="HF41" s="178"/>
      <c r="HG41" s="178"/>
      <c r="HH41" s="178"/>
      <c r="HI41" s="178"/>
      <c r="HJ41" s="178"/>
      <c r="HK41" s="178"/>
      <c r="HL41" s="178"/>
      <c r="HM41" s="178"/>
      <c r="HN41" s="178"/>
      <c r="HO41" s="178"/>
      <c r="HP41" s="178"/>
      <c r="HQ41" s="178"/>
      <c r="HR41" s="178"/>
      <c r="HS41" s="178"/>
      <c r="HT41" s="178"/>
      <c r="HU41" s="178"/>
      <c r="HV41" s="178"/>
      <c r="HW41" s="178"/>
      <c r="HX41" s="178"/>
      <c r="HY41" s="178"/>
      <c r="HZ41" s="178"/>
      <c r="IA41" s="178"/>
      <c r="IB41" s="178"/>
      <c r="IC41" s="178"/>
      <c r="ID41" s="178"/>
      <c r="IE41" s="178"/>
      <c r="IF41" s="178"/>
      <c r="IG41" s="178"/>
      <c r="IH41" s="178"/>
      <c r="II41" s="178"/>
      <c r="IJ41" s="178"/>
      <c r="IK41" s="178"/>
      <c r="IL41" s="178"/>
      <c r="IM41" s="178"/>
      <c r="IN41" s="178"/>
      <c r="IO41" s="178"/>
      <c r="IP41" s="178"/>
      <c r="IQ41" s="178"/>
      <c r="IR41" s="178"/>
      <c r="IS41" s="178"/>
      <c r="IT41" s="178"/>
      <c r="IU41" s="178"/>
      <c r="IV41" s="178"/>
      <c r="IW41" s="178"/>
      <c r="IX41" s="178"/>
      <c r="IY41" s="178"/>
      <c r="IZ41" s="178"/>
      <c r="JA41" s="178"/>
      <c r="JB41" s="178"/>
      <c r="JC41" s="178"/>
      <c r="JD41" s="178"/>
      <c r="JE41" s="178"/>
      <c r="JF41" s="178"/>
      <c r="JG41" s="178"/>
      <c r="JH41" s="178"/>
      <c r="JI41" s="178"/>
      <c r="JJ41" s="178"/>
      <c r="JK41" s="178"/>
      <c r="JL41" s="178"/>
      <c r="JM41" s="178"/>
      <c r="JN41" s="178"/>
      <c r="JO41" s="178"/>
      <c r="JP41" s="178"/>
      <c r="JQ41" s="178"/>
      <c r="JR41" s="178"/>
      <c r="JS41" s="178"/>
      <c r="JT41" s="178"/>
      <c r="JU41" s="178"/>
      <c r="JV41" s="178"/>
      <c r="JW41" s="178"/>
      <c r="JX41" s="178"/>
      <c r="JY41" s="178"/>
      <c r="JZ41" s="178"/>
      <c r="KA41" s="178"/>
      <c r="KB41" s="178"/>
      <c r="KC41" s="178"/>
      <c r="KD41" s="178"/>
      <c r="KE41" s="178"/>
      <c r="KF41" s="178"/>
      <c r="KG41" s="178"/>
      <c r="KH41" s="178"/>
      <c r="KI41" s="178"/>
      <c r="KJ41" s="178"/>
      <c r="KK41" s="178"/>
      <c r="KL41" s="178"/>
      <c r="KM41" s="178"/>
      <c r="KN41" s="178"/>
      <c r="KO41" s="178"/>
      <c r="KP41" s="178"/>
      <c r="KQ41" s="178"/>
      <c r="KR41" s="178"/>
      <c r="KS41" s="178"/>
      <c r="KT41" s="178"/>
      <c r="KU41" s="178"/>
      <c r="KV41" s="178"/>
      <c r="KW41" s="178"/>
      <c r="KX41" s="178"/>
      <c r="KY41" s="178"/>
      <c r="KZ41" s="178"/>
      <c r="LA41" s="178"/>
      <c r="LB41" s="178"/>
      <c r="LC41" s="178"/>
      <c r="LD41" s="178"/>
      <c r="LE41" s="178"/>
      <c r="LF41" s="178"/>
      <c r="LG41" s="178"/>
      <c r="LH41" s="178"/>
      <c r="LI41" s="178"/>
      <c r="LJ41" s="178"/>
      <c r="LK41" s="178"/>
      <c r="LL41" s="178"/>
      <c r="LM41" s="178"/>
      <c r="LN41" s="178"/>
      <c r="LO41" s="178"/>
      <c r="LP41" s="178"/>
      <c r="LQ41" s="178"/>
      <c r="LR41" s="178"/>
      <c r="LS41" s="178"/>
      <c r="LT41" s="178"/>
      <c r="LU41" s="178"/>
      <c r="LV41" s="178"/>
      <c r="LW41" s="178"/>
      <c r="LX41" s="178"/>
      <c r="LY41" s="178"/>
      <c r="LZ41" s="178"/>
      <c r="MA41" s="178"/>
      <c r="MB41" s="178"/>
      <c r="MC41" s="178"/>
      <c r="MD41" s="178"/>
      <c r="ME41" s="178"/>
      <c r="MF41" s="178"/>
      <c r="MG41" s="178"/>
      <c r="MH41" s="178"/>
      <c r="MI41" s="178"/>
      <c r="MJ41" s="178"/>
      <c r="MK41" s="178"/>
      <c r="ML41" s="178"/>
      <c r="MM41" s="178"/>
      <c r="MN41" s="178"/>
      <c r="MO41" s="178"/>
      <c r="MP41" s="178"/>
      <c r="MQ41" s="178"/>
      <c r="MR41" s="178"/>
      <c r="MS41" s="178"/>
      <c r="MT41" s="178"/>
      <c r="MU41" s="178"/>
      <c r="MV41" s="178"/>
      <c r="MW41" s="178"/>
      <c r="MX41" s="178"/>
      <c r="MY41" s="178"/>
      <c r="MZ41" s="178"/>
      <c r="NA41" s="178"/>
      <c r="NB41" s="178"/>
      <c r="NC41" s="178"/>
      <c r="ND41" s="178"/>
      <c r="NE41" s="178"/>
      <c r="NF41" s="178"/>
      <c r="NG41" s="178"/>
      <c r="NH41" s="178"/>
      <c r="NI41" s="178"/>
      <c r="NJ41" s="178"/>
      <c r="NK41" s="178"/>
      <c r="NL41" s="178"/>
      <c r="NM41" s="178"/>
      <c r="NN41" s="178"/>
      <c r="NO41" s="178"/>
      <c r="NP41" s="178"/>
      <c r="NQ41" s="178"/>
      <c r="NR41" s="178"/>
      <c r="NS41" s="178"/>
      <c r="NT41" s="178"/>
      <c r="NU41" s="178"/>
      <c r="NV41" s="178"/>
      <c r="NW41" s="178"/>
      <c r="NX41" s="178"/>
      <c r="NY41" s="178"/>
      <c r="NZ41" s="178"/>
      <c r="OA41" s="178"/>
      <c r="OB41" s="178"/>
      <c r="OC41" s="178"/>
      <c r="OD41" s="178"/>
      <c r="OE41" s="178"/>
      <c r="OF41" s="178"/>
      <c r="OG41" s="178"/>
      <c r="OH41" s="178"/>
      <c r="OI41" s="178"/>
      <c r="OJ41" s="178"/>
      <c r="OK41" s="178"/>
      <c r="OL41" s="178"/>
      <c r="OM41" s="178"/>
      <c r="ON41" s="178"/>
      <c r="OO41" s="178"/>
      <c r="OP41" s="178"/>
      <c r="OQ41" s="178"/>
      <c r="OR41" s="178"/>
      <c r="OS41" s="178"/>
      <c r="OT41" s="178"/>
      <c r="OU41" s="178"/>
      <c r="OV41" s="178"/>
      <c r="OW41" s="178"/>
      <c r="OX41" s="178"/>
      <c r="OY41" s="178"/>
      <c r="OZ41" s="178"/>
      <c r="PA41" s="178"/>
      <c r="PB41" s="178"/>
      <c r="PC41" s="178"/>
      <c r="PD41" s="178"/>
      <c r="PE41" s="178"/>
      <c r="PF41" s="178"/>
      <c r="PG41" s="178"/>
      <c r="PH41" s="178"/>
      <c r="PI41" s="178"/>
      <c r="PJ41" s="178"/>
      <c r="PK41" s="178"/>
      <c r="PL41" s="178"/>
      <c r="PM41" s="178"/>
      <c r="PN41" s="178"/>
      <c r="PO41" s="178"/>
      <c r="PP41" s="178"/>
      <c r="PQ41" s="178"/>
      <c r="PR41" s="178"/>
      <c r="PS41" s="178"/>
      <c r="PT41" s="178"/>
      <c r="PU41" s="178"/>
      <c r="PV41" s="178"/>
      <c r="PW41" s="178"/>
      <c r="PX41" s="178"/>
      <c r="PY41" s="178"/>
      <c r="PZ41" s="178"/>
      <c r="QA41" s="178"/>
      <c r="QB41" s="178"/>
      <c r="QC41" s="178"/>
      <c r="QD41" s="178"/>
      <c r="QE41" s="178"/>
      <c r="QF41" s="178"/>
      <c r="QG41" s="178"/>
      <c r="QH41" s="178"/>
      <c r="QI41" s="178"/>
      <c r="QJ41" s="178"/>
      <c r="QK41" s="178"/>
      <c r="QL41" s="178"/>
      <c r="QM41" s="178"/>
      <c r="QN41" s="178"/>
      <c r="QO41" s="178"/>
      <c r="QP41" s="178"/>
      <c r="QQ41" s="178"/>
      <c r="QR41" s="178"/>
      <c r="QS41" s="178"/>
      <c r="QT41" s="178"/>
      <c r="QU41" s="178"/>
      <c r="QV41" s="178"/>
      <c r="QW41" s="178"/>
      <c r="QX41" s="178"/>
      <c r="QY41" s="178"/>
      <c r="QZ41" s="178"/>
      <c r="RA41" s="178"/>
      <c r="RB41" s="178"/>
      <c r="RC41" s="178"/>
      <c r="RD41" s="178"/>
      <c r="RE41" s="178"/>
      <c r="RF41" s="178"/>
      <c r="RG41" s="178"/>
      <c r="RH41" s="178"/>
      <c r="RI41" s="178"/>
      <c r="RJ41" s="178"/>
      <c r="RK41" s="178"/>
      <c r="RL41" s="178"/>
      <c r="RM41" s="178"/>
      <c r="RN41" s="178"/>
      <c r="RO41" s="178"/>
      <c r="RP41" s="178"/>
      <c r="RQ41" s="178"/>
      <c r="RR41" s="178"/>
      <c r="RS41" s="178"/>
      <c r="RT41" s="178"/>
      <c r="RU41" s="178"/>
      <c r="RV41" s="178"/>
      <c r="RW41" s="178"/>
      <c r="RX41" s="178"/>
      <c r="RY41" s="178"/>
      <c r="RZ41" s="178"/>
      <c r="SA41" s="178"/>
      <c r="SB41" s="178"/>
      <c r="SC41" s="178"/>
      <c r="SD41" s="178"/>
      <c r="SE41" s="178"/>
      <c r="SF41" s="178"/>
      <c r="SG41" s="178"/>
      <c r="SH41" s="178"/>
      <c r="SI41" s="178"/>
      <c r="SJ41" s="178"/>
      <c r="SK41" s="178"/>
      <c r="SL41" s="178"/>
      <c r="SM41" s="178"/>
      <c r="SN41" s="178"/>
      <c r="SO41" s="178"/>
      <c r="SP41" s="178"/>
      <c r="SQ41" s="178"/>
      <c r="SR41" s="178"/>
      <c r="SS41" s="178"/>
      <c r="ST41" s="178"/>
      <c r="SU41" s="178"/>
      <c r="SV41" s="178"/>
      <c r="SW41" s="178"/>
      <c r="SX41" s="178"/>
      <c r="SY41" s="178"/>
      <c r="SZ41" s="178"/>
      <c r="TA41" s="178"/>
      <c r="TB41" s="178"/>
      <c r="TC41" s="178"/>
      <c r="TD41" s="178"/>
      <c r="TE41" s="178"/>
      <c r="TF41" s="178"/>
      <c r="TG41" s="178"/>
      <c r="TH41" s="178"/>
      <c r="TI41" s="178"/>
      <c r="TJ41" s="178"/>
      <c r="TK41" s="178"/>
      <c r="TL41" s="178"/>
      <c r="TM41" s="178"/>
      <c r="TN41" s="178"/>
      <c r="TO41" s="178"/>
      <c r="TP41" s="178"/>
      <c r="TQ41" s="178"/>
      <c r="TR41" s="178"/>
      <c r="TS41" s="178"/>
      <c r="TT41" s="178"/>
      <c r="TU41" s="178"/>
      <c r="TV41" s="178"/>
      <c r="TW41" s="178"/>
      <c r="TX41" s="178"/>
      <c r="TY41" s="178"/>
      <c r="TZ41" s="178"/>
      <c r="UA41" s="178"/>
      <c r="UB41" s="178"/>
      <c r="UC41" s="178"/>
      <c r="UD41" s="178"/>
      <c r="UE41" s="178"/>
      <c r="UF41" s="178"/>
      <c r="UG41" s="178"/>
      <c r="UH41" s="178"/>
      <c r="UI41" s="178"/>
      <c r="UJ41" s="178"/>
      <c r="UK41" s="178"/>
      <c r="UL41" s="178"/>
      <c r="UM41" s="178"/>
      <c r="UN41" s="178"/>
      <c r="UO41" s="178"/>
      <c r="UP41" s="178"/>
      <c r="UQ41" s="178"/>
      <c r="UR41" s="178"/>
      <c r="US41" s="178"/>
      <c r="UT41" s="178"/>
      <c r="UU41" s="178"/>
      <c r="UV41" s="178"/>
      <c r="UW41" s="178"/>
      <c r="UX41" s="178"/>
      <c r="UY41" s="178"/>
      <c r="UZ41" s="178"/>
      <c r="VA41" s="178"/>
      <c r="VB41" s="178"/>
      <c r="VC41" s="178"/>
      <c r="VD41" s="178"/>
      <c r="VE41" s="178"/>
      <c r="VF41" s="178"/>
      <c r="VG41" s="178"/>
      <c r="VH41" s="178"/>
      <c r="VI41" s="178"/>
      <c r="VJ41" s="178"/>
      <c r="VK41" s="178"/>
      <c r="VL41" s="178"/>
      <c r="VM41" s="178"/>
      <c r="VN41" s="178"/>
      <c r="VO41" s="178"/>
      <c r="VP41" s="178"/>
      <c r="VQ41" s="178"/>
      <c r="VR41" s="178"/>
      <c r="VS41" s="178"/>
      <c r="VT41" s="178"/>
      <c r="VU41" s="178"/>
      <c r="VV41" s="178"/>
      <c r="VW41" s="178"/>
      <c r="VX41" s="178"/>
      <c r="VY41" s="178"/>
      <c r="VZ41" s="178"/>
      <c r="WA41" s="178"/>
      <c r="WB41" s="178"/>
      <c r="WC41" s="178"/>
      <c r="WD41" s="178"/>
      <c r="WE41" s="178"/>
      <c r="WF41" s="178"/>
      <c r="WG41" s="178"/>
      <c r="WH41" s="178"/>
      <c r="WI41" s="178"/>
      <c r="WJ41" s="178"/>
      <c r="WK41" s="178"/>
      <c r="WL41" s="178"/>
      <c r="WM41" s="178"/>
      <c r="WN41" s="178"/>
      <c r="WO41" s="178"/>
      <c r="WP41" s="178"/>
      <c r="WQ41" s="178"/>
      <c r="WR41" s="178"/>
      <c r="WS41" s="178"/>
      <c r="WT41" s="178"/>
      <c r="WU41" s="178"/>
      <c r="WV41" s="178"/>
      <c r="WW41" s="178"/>
      <c r="WX41" s="178"/>
      <c r="WY41" s="178"/>
      <c r="WZ41" s="178"/>
      <c r="XA41" s="178"/>
      <c r="XB41" s="178"/>
      <c r="XC41" s="178"/>
      <c r="XD41" s="178"/>
      <c r="XE41" s="178"/>
      <c r="XF41" s="178"/>
      <c r="XG41" s="178"/>
      <c r="XH41" s="178"/>
      <c r="XI41" s="178"/>
      <c r="XJ41" s="178"/>
      <c r="XK41" s="178"/>
      <c r="XL41" s="178"/>
      <c r="XM41" s="178"/>
      <c r="XN41" s="178"/>
      <c r="XO41" s="178"/>
      <c r="XP41" s="178"/>
      <c r="XQ41" s="178"/>
      <c r="XR41" s="178"/>
      <c r="XS41" s="178"/>
      <c r="XT41" s="178"/>
      <c r="XU41" s="178"/>
      <c r="XV41" s="178"/>
      <c r="XW41" s="178"/>
      <c r="XX41" s="178"/>
      <c r="XY41" s="178"/>
      <c r="XZ41" s="178"/>
      <c r="YA41" s="178"/>
      <c r="YB41" s="178"/>
      <c r="YC41" s="178"/>
      <c r="YD41" s="178"/>
      <c r="YE41" s="178"/>
      <c r="YF41" s="178"/>
      <c r="YG41" s="178"/>
      <c r="YH41" s="178"/>
      <c r="YI41" s="178"/>
      <c r="YJ41" s="178"/>
      <c r="YK41" s="178"/>
      <c r="YL41" s="178"/>
      <c r="YM41" s="178"/>
      <c r="YN41" s="178"/>
      <c r="YO41" s="178"/>
      <c r="YP41" s="178"/>
      <c r="YQ41" s="178"/>
      <c r="YR41" s="178"/>
      <c r="YS41" s="178"/>
      <c r="YT41" s="178"/>
      <c r="YU41" s="178"/>
      <c r="YV41" s="178"/>
      <c r="YW41" s="178"/>
      <c r="YX41" s="178"/>
      <c r="YY41" s="178"/>
      <c r="YZ41" s="178"/>
      <c r="ZA41" s="178"/>
      <c r="ZB41" s="178"/>
      <c r="ZC41" s="178"/>
      <c r="ZD41" s="178"/>
      <c r="ZE41" s="178"/>
      <c r="ZF41" s="178"/>
      <c r="ZG41" s="178"/>
      <c r="ZH41" s="178"/>
      <c r="ZI41" s="178"/>
      <c r="ZJ41" s="178"/>
      <c r="ZK41" s="178"/>
      <c r="ZL41" s="178"/>
      <c r="ZM41" s="178"/>
      <c r="ZN41" s="178"/>
      <c r="ZO41" s="178"/>
      <c r="ZP41" s="178"/>
      <c r="ZQ41" s="178"/>
      <c r="ZR41" s="178"/>
      <c r="ZS41" s="178"/>
      <c r="ZT41" s="178"/>
      <c r="ZU41" s="178"/>
      <c r="ZV41" s="178"/>
      <c r="ZW41" s="178"/>
      <c r="ZX41" s="178"/>
      <c r="ZY41" s="178"/>
      <c r="ZZ41" s="178"/>
      <c r="AAA41" s="178"/>
      <c r="AAB41" s="178"/>
      <c r="AAC41" s="178"/>
      <c r="AAD41" s="178"/>
      <c r="AAE41" s="178"/>
      <c r="AAF41" s="178"/>
      <c r="AAG41" s="178"/>
      <c r="AAH41" s="178"/>
      <c r="AAI41" s="178"/>
      <c r="AAJ41" s="178"/>
      <c r="AAK41" s="178"/>
      <c r="AAL41" s="178"/>
      <c r="AAM41" s="178"/>
      <c r="AAN41" s="178"/>
      <c r="AAO41" s="178"/>
      <c r="AAP41" s="178"/>
      <c r="AAQ41" s="178"/>
      <c r="AAR41" s="178"/>
      <c r="AAS41" s="178"/>
      <c r="AAT41" s="178"/>
      <c r="AAU41" s="178"/>
      <c r="AAV41" s="178"/>
      <c r="AAW41" s="178"/>
      <c r="AAX41" s="178"/>
      <c r="AAY41" s="178"/>
      <c r="AAZ41" s="178"/>
      <c r="ABA41" s="178"/>
      <c r="ABB41" s="178"/>
      <c r="ABC41" s="178"/>
      <c r="ABD41" s="178"/>
      <c r="ABE41" s="178"/>
      <c r="ABF41" s="178"/>
      <c r="ABG41" s="178"/>
      <c r="ABH41" s="178"/>
      <c r="ABI41" s="178"/>
      <c r="ABJ41" s="178"/>
      <c r="ABK41" s="178"/>
      <c r="ABL41" s="178"/>
      <c r="ABM41" s="178"/>
      <c r="ABN41" s="178"/>
      <c r="ABO41" s="178"/>
      <c r="ABP41" s="178"/>
      <c r="ABQ41" s="178"/>
      <c r="ABR41" s="178"/>
      <c r="ABS41" s="178"/>
      <c r="ABT41" s="178"/>
      <c r="ABU41" s="178"/>
      <c r="ABV41" s="178"/>
      <c r="ABW41" s="178"/>
      <c r="ABX41" s="178"/>
      <c r="ABY41" s="178"/>
      <c r="ABZ41" s="178"/>
      <c r="ACA41" s="178"/>
      <c r="ACB41" s="178"/>
      <c r="ACC41" s="178"/>
      <c r="ACD41" s="178"/>
      <c r="ACE41" s="178"/>
      <c r="ACF41" s="178"/>
      <c r="ACG41" s="178"/>
      <c r="ACH41" s="178"/>
      <c r="ACI41" s="178"/>
      <c r="ACJ41" s="178"/>
      <c r="ACK41" s="178"/>
      <c r="ACL41" s="178"/>
      <c r="ACM41" s="178"/>
      <c r="ACN41" s="178"/>
      <c r="ACO41" s="178"/>
      <c r="ACP41" s="178"/>
      <c r="ACQ41" s="178"/>
      <c r="ACR41" s="178"/>
      <c r="ACS41" s="178"/>
      <c r="ACT41" s="178"/>
      <c r="ACU41" s="178"/>
      <c r="ACV41" s="178"/>
      <c r="ACW41" s="178"/>
      <c r="ACX41" s="178"/>
      <c r="ACY41" s="178"/>
      <c r="ACZ41" s="178"/>
      <c r="ADA41" s="178"/>
      <c r="ADB41" s="178"/>
      <c r="ADC41" s="178"/>
      <c r="ADD41" s="178"/>
      <c r="ADE41" s="178"/>
      <c r="ADF41" s="178"/>
      <c r="ADG41" s="178"/>
      <c r="ADH41" s="178"/>
      <c r="ADI41" s="178"/>
      <c r="ADJ41" s="178"/>
      <c r="ADK41" s="178"/>
      <c r="ADL41" s="178"/>
      <c r="ADM41" s="178"/>
      <c r="ADN41" s="178"/>
      <c r="ADO41" s="178"/>
      <c r="ADP41" s="178"/>
      <c r="ADQ41" s="178"/>
      <c r="ADR41" s="178"/>
      <c r="ADS41" s="178"/>
      <c r="ADT41" s="178"/>
      <c r="ADU41" s="178"/>
      <c r="ADV41" s="178"/>
      <c r="ADW41" s="178"/>
      <c r="ADX41" s="178"/>
      <c r="ADY41" s="178"/>
      <c r="ADZ41" s="178"/>
      <c r="AEA41" s="178"/>
      <c r="AEB41" s="178"/>
      <c r="AEC41" s="178"/>
      <c r="AED41" s="178"/>
      <c r="AEE41" s="178"/>
      <c r="AEF41" s="178"/>
      <c r="AEG41" s="178"/>
      <c r="AEH41" s="178"/>
      <c r="AEI41" s="178"/>
      <c r="AEJ41" s="178"/>
      <c r="AEK41" s="178"/>
      <c r="AEL41" s="178"/>
      <c r="AEM41" s="178"/>
      <c r="AEN41" s="178"/>
      <c r="AEO41" s="178"/>
      <c r="AEP41" s="178"/>
      <c r="AEQ41" s="178"/>
      <c r="AER41" s="178"/>
    </row>
    <row r="42" spans="1:824" s="34" customFormat="1" ht="30" customHeight="1" x14ac:dyDescent="0.3">
      <c r="A42" s="9" t="s">
        <v>233</v>
      </c>
      <c r="B42" s="10" t="s">
        <v>172</v>
      </c>
      <c r="C42" s="96" t="s">
        <v>234</v>
      </c>
      <c r="D42" s="97" t="s">
        <v>21</v>
      </c>
      <c r="E42" s="102">
        <v>103</v>
      </c>
      <c r="F42" s="113"/>
      <c r="G42" s="15">
        <f t="shared" si="0"/>
        <v>0</v>
      </c>
      <c r="H42" s="51"/>
    </row>
    <row r="43" spans="1:824" s="34" customFormat="1" ht="30" customHeight="1" thickBot="1" x14ac:dyDescent="0.35">
      <c r="A43" s="87" t="s">
        <v>233</v>
      </c>
      <c r="B43" s="17" t="s">
        <v>174</v>
      </c>
      <c r="C43" s="46" t="s">
        <v>235</v>
      </c>
      <c r="D43" s="94" t="s">
        <v>21</v>
      </c>
      <c r="E43" s="103">
        <v>32</v>
      </c>
      <c r="F43" s="114"/>
      <c r="G43" s="22">
        <f t="shared" si="0"/>
        <v>0</v>
      </c>
      <c r="H43" s="51"/>
    </row>
    <row r="44" spans="1:824" s="34" customFormat="1" ht="30" customHeight="1" thickBot="1" x14ac:dyDescent="0.35">
      <c r="A44" s="104" t="s">
        <v>233</v>
      </c>
      <c r="B44" s="24" t="s">
        <v>176</v>
      </c>
      <c r="C44" s="53" t="s">
        <v>236</v>
      </c>
      <c r="D44" s="100" t="s">
        <v>31</v>
      </c>
      <c r="E44" s="105">
        <v>5</v>
      </c>
      <c r="F44" s="115"/>
      <c r="G44" s="29">
        <f t="shared" si="0"/>
        <v>0</v>
      </c>
      <c r="H44" s="30" t="s">
        <v>192</v>
      </c>
      <c r="I44" s="31">
        <f>ROUND(SUM(G42:G44),2)</f>
        <v>0</v>
      </c>
    </row>
    <row r="45" spans="1:824" s="34" customFormat="1" ht="30" customHeight="1" x14ac:dyDescent="0.3">
      <c r="A45" s="88" t="s">
        <v>237</v>
      </c>
      <c r="B45" s="88" t="s">
        <v>194</v>
      </c>
      <c r="C45" s="89" t="s">
        <v>238</v>
      </c>
      <c r="D45" s="106" t="s">
        <v>34</v>
      </c>
      <c r="E45" s="116">
        <v>55</v>
      </c>
      <c r="F45" s="117"/>
      <c r="G45" s="93">
        <f t="shared" si="0"/>
        <v>0</v>
      </c>
      <c r="H45" s="51"/>
    </row>
    <row r="46" spans="1:824" s="34" customFormat="1" ht="30" customHeight="1" x14ac:dyDescent="0.3">
      <c r="A46" s="88" t="s">
        <v>237</v>
      </c>
      <c r="B46" s="88" t="s">
        <v>239</v>
      </c>
      <c r="C46" s="46" t="s">
        <v>240</v>
      </c>
      <c r="D46" s="94" t="s">
        <v>34</v>
      </c>
      <c r="E46" s="103">
        <v>118</v>
      </c>
      <c r="F46" s="114"/>
      <c r="G46" s="22">
        <f t="shared" ref="G46:G47" si="5">ROUND((E46*F46),2)</f>
        <v>0</v>
      </c>
      <c r="H46" s="118"/>
    </row>
    <row r="47" spans="1:824" s="34" customFormat="1" ht="30" customHeight="1" x14ac:dyDescent="0.3">
      <c r="A47" s="88" t="s">
        <v>237</v>
      </c>
      <c r="B47" s="88" t="s">
        <v>241</v>
      </c>
      <c r="C47" s="46" t="s">
        <v>242</v>
      </c>
      <c r="D47" s="94" t="s">
        <v>34</v>
      </c>
      <c r="E47" s="103">
        <v>10</v>
      </c>
      <c r="F47" s="114"/>
      <c r="G47" s="22">
        <f t="shared" si="5"/>
        <v>0</v>
      </c>
      <c r="H47" s="118"/>
    </row>
    <row r="48" spans="1:824" s="34" customFormat="1" ht="30" customHeight="1" x14ac:dyDescent="0.3">
      <c r="A48" s="88" t="s">
        <v>237</v>
      </c>
      <c r="B48" s="88" t="s">
        <v>243</v>
      </c>
      <c r="C48" s="46" t="s">
        <v>244</v>
      </c>
      <c r="D48" s="94" t="s">
        <v>11</v>
      </c>
      <c r="E48" s="103">
        <v>117.7</v>
      </c>
      <c r="F48" s="114"/>
      <c r="G48" s="22">
        <f t="shared" ref="G48:G49" si="6">ROUND((E48*F48),2)</f>
        <v>0</v>
      </c>
      <c r="H48" s="118"/>
    </row>
    <row r="49" spans="1:9" s="34" customFormat="1" ht="30" customHeight="1" x14ac:dyDescent="0.3">
      <c r="A49" s="88" t="s">
        <v>237</v>
      </c>
      <c r="B49" s="88" t="s">
        <v>245</v>
      </c>
      <c r="C49" s="46" t="s">
        <v>246</v>
      </c>
      <c r="D49" s="94" t="s">
        <v>11</v>
      </c>
      <c r="E49" s="103">
        <v>50</v>
      </c>
      <c r="F49" s="114"/>
      <c r="G49" s="22">
        <f t="shared" si="6"/>
        <v>0</v>
      </c>
      <c r="H49" s="118"/>
    </row>
    <row r="50" spans="1:9" s="34" customFormat="1" ht="30" customHeight="1" thickBot="1" x14ac:dyDescent="0.35">
      <c r="A50" s="88" t="s">
        <v>237</v>
      </c>
      <c r="B50" s="88" t="s">
        <v>247</v>
      </c>
      <c r="C50" s="46" t="s">
        <v>248</v>
      </c>
      <c r="D50" s="94" t="s">
        <v>34</v>
      </c>
      <c r="E50" s="103">
        <v>68</v>
      </c>
      <c r="F50" s="114"/>
      <c r="G50" s="22">
        <f t="shared" ref="G50" si="7">ROUND((E50*F50),2)</f>
        <v>0</v>
      </c>
      <c r="H50" s="119"/>
    </row>
    <row r="51" spans="1:9" s="34" customFormat="1" ht="30" customHeight="1" thickBot="1" x14ac:dyDescent="0.35">
      <c r="A51" s="88" t="s">
        <v>237</v>
      </c>
      <c r="B51" s="88" t="s">
        <v>249</v>
      </c>
      <c r="C51" s="53" t="s">
        <v>250</v>
      </c>
      <c r="D51" s="100" t="s">
        <v>11</v>
      </c>
      <c r="E51" s="105">
        <v>93</v>
      </c>
      <c r="F51" s="115"/>
      <c r="G51" s="29">
        <f t="shared" si="0"/>
        <v>0</v>
      </c>
      <c r="H51" s="43" t="s">
        <v>196</v>
      </c>
      <c r="I51" s="31">
        <f>ROUND(SUM(G45:G51),2)</f>
        <v>0</v>
      </c>
    </row>
    <row r="52" spans="1:9" s="34" customFormat="1" ht="30" customHeight="1" thickBot="1" x14ac:dyDescent="0.35">
      <c r="A52" s="10" t="s">
        <v>251</v>
      </c>
      <c r="B52" s="10" t="s">
        <v>252</v>
      </c>
      <c r="C52" s="11" t="s">
        <v>253</v>
      </c>
      <c r="D52" s="94" t="s">
        <v>11</v>
      </c>
      <c r="E52" s="103">
        <v>1000</v>
      </c>
      <c r="F52" s="44"/>
      <c r="G52" s="15">
        <f t="shared" si="0"/>
        <v>0</v>
      </c>
      <c r="H52" s="33"/>
    </row>
    <row r="53" spans="1:9" s="34" customFormat="1" ht="30" customHeight="1" thickBot="1" x14ac:dyDescent="0.35">
      <c r="A53" s="17" t="s">
        <v>251</v>
      </c>
      <c r="B53" s="17" t="s">
        <v>254</v>
      </c>
      <c r="C53" s="18" t="s">
        <v>255</v>
      </c>
      <c r="D53" s="90" t="s">
        <v>31</v>
      </c>
      <c r="E53" s="91">
        <v>2</v>
      </c>
      <c r="F53" s="45"/>
      <c r="G53" s="22">
        <f t="shared" ref="G53" si="8">ROUND((E53*F53),2)</f>
        <v>0</v>
      </c>
      <c r="H53" s="43" t="s">
        <v>256</v>
      </c>
      <c r="I53" s="31">
        <f>ROUND(SUM(G52:G53),2)</f>
        <v>0</v>
      </c>
    </row>
    <row r="54" spans="1:9" s="34" customFormat="1" ht="68.25" customHeight="1" thickBot="1" x14ac:dyDescent="0.35">
      <c r="A54" s="120" t="s">
        <v>257</v>
      </c>
      <c r="B54" s="120" t="s">
        <v>258</v>
      </c>
      <c r="C54" s="121" t="s">
        <v>259</v>
      </c>
      <c r="D54" s="122" t="s">
        <v>134</v>
      </c>
      <c r="E54" s="123">
        <v>1</v>
      </c>
      <c r="F54" s="124"/>
      <c r="G54" s="66">
        <f t="shared" ref="G54" si="9">ROUND((E54*F54),2)</f>
        <v>0</v>
      </c>
      <c r="H54" s="43" t="s">
        <v>260</v>
      </c>
      <c r="I54" s="31">
        <f>ROUND(SUM(G54),2)</f>
        <v>0</v>
      </c>
    </row>
    <row r="55" spans="1:9" ht="44.25" customHeight="1" thickBot="1" x14ac:dyDescent="0.35">
      <c r="A55" s="67"/>
      <c r="B55" s="67"/>
      <c r="C55" s="67"/>
      <c r="D55" s="68"/>
      <c r="E55" s="69"/>
      <c r="F55" s="125" t="s">
        <v>261</v>
      </c>
      <c r="G55" s="126">
        <f>SUM(G5:G54)</f>
        <v>0</v>
      </c>
      <c r="H55" s="38"/>
      <c r="I55" s="72"/>
    </row>
    <row r="56" spans="1:9" ht="20.25" customHeight="1" x14ac:dyDescent="0.3">
      <c r="A56" s="73"/>
      <c r="B56" s="73"/>
      <c r="C56" s="74"/>
      <c r="D56" s="74"/>
      <c r="E56" s="75"/>
      <c r="F56" s="74"/>
      <c r="G56" s="76"/>
    </row>
  </sheetData>
  <sheetProtection algorithmName="SHA-512" hashValue="h+O4d3rR8Lb73vOhnXupH3tNgCUAjo7qhwYQ7/MCeKOI/MVG3vXADRY6lHX5fKd4CLLPADos4tMLT1b265axtQ==" saltValue="Mo5yHWxA28G8UF5PNcMW3w==" spinCount="100000" sheet="1" objects="1" scenarios="1"/>
  <mergeCells count="3">
    <mergeCell ref="A1:G1"/>
    <mergeCell ref="A3:G3"/>
    <mergeCell ref="H21:H35"/>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80" zoomScaleNormal="80" workbookViewId="0">
      <selection activeCell="B6" sqref="B6"/>
    </sheetView>
  </sheetViews>
  <sheetFormatPr defaultRowHeight="14" x14ac:dyDescent="0.3"/>
  <cols>
    <col min="1" max="1" width="11.7265625" style="169" customWidth="1"/>
    <col min="2" max="2" width="51.26953125" style="169" customWidth="1"/>
    <col min="3" max="3" width="28.26953125" style="169" customWidth="1"/>
    <col min="4" max="16384" width="8.7265625" style="169"/>
  </cols>
  <sheetData>
    <row r="1" spans="1:3" ht="27" customHeight="1" x14ac:dyDescent="0.3">
      <c r="A1" s="151" t="s">
        <v>0</v>
      </c>
      <c r="B1" s="151"/>
      <c r="C1" s="151"/>
    </row>
    <row r="2" spans="1:3" x14ac:dyDescent="0.3">
      <c r="A2" s="152" t="s">
        <v>262</v>
      </c>
      <c r="B2" s="152"/>
      <c r="C2" s="152"/>
    </row>
    <row r="3" spans="1:3" ht="26" x14ac:dyDescent="0.3">
      <c r="A3" s="199" t="s">
        <v>263</v>
      </c>
      <c r="B3" s="199" t="s">
        <v>264</v>
      </c>
      <c r="C3" s="199" t="s">
        <v>265</v>
      </c>
    </row>
    <row r="4" spans="1:3" x14ac:dyDescent="0.3">
      <c r="A4" s="200">
        <v>1</v>
      </c>
      <c r="B4" s="201" t="s">
        <v>266</v>
      </c>
      <c r="C4" s="202">
        <f>DKŽ_1!G96</f>
        <v>0</v>
      </c>
    </row>
    <row r="5" spans="1:3" x14ac:dyDescent="0.3">
      <c r="A5" s="200">
        <v>2</v>
      </c>
      <c r="B5" s="201" t="s">
        <v>267</v>
      </c>
      <c r="C5" s="202">
        <f>DKŽ_2!G55</f>
        <v>0</v>
      </c>
    </row>
    <row r="6" spans="1:3" ht="39" x14ac:dyDescent="0.3">
      <c r="A6" s="199" t="s">
        <v>268</v>
      </c>
      <c r="B6" s="203" t="s">
        <v>269</v>
      </c>
      <c r="C6" s="204">
        <f>ROUND(SUM(C4:C5),2)</f>
        <v>0</v>
      </c>
    </row>
    <row r="7" spans="1:3" x14ac:dyDescent="0.3">
      <c r="A7" s="205"/>
      <c r="B7" s="205"/>
      <c r="C7" s="205"/>
    </row>
    <row r="8" spans="1:3" ht="74.5" customHeight="1" x14ac:dyDescent="0.3">
      <c r="A8" s="206" t="s">
        <v>278</v>
      </c>
      <c r="B8" s="206"/>
      <c r="C8" s="206"/>
    </row>
    <row r="9" spans="1:3" x14ac:dyDescent="0.3">
      <c r="A9" s="207"/>
      <c r="B9" s="207"/>
      <c r="C9" s="207"/>
    </row>
    <row r="10" spans="1:3" x14ac:dyDescent="0.3">
      <c r="A10" s="205"/>
      <c r="B10" s="205"/>
      <c r="C10" s="208" t="s">
        <v>270</v>
      </c>
    </row>
    <row r="11" spans="1:3" ht="4" customHeight="1" x14ac:dyDescent="0.3">
      <c r="A11" s="205"/>
      <c r="B11" s="205"/>
      <c r="C11" s="205"/>
    </row>
    <row r="12" spans="1:3" ht="305" customHeight="1" x14ac:dyDescent="0.3">
      <c r="A12" s="209" t="s">
        <v>279</v>
      </c>
      <c r="B12" s="210"/>
      <c r="C12" s="210"/>
    </row>
    <row r="13" spans="1:3" ht="174" customHeight="1" x14ac:dyDescent="0.3">
      <c r="A13" s="211" t="s">
        <v>280</v>
      </c>
      <c r="B13" s="212"/>
      <c r="C13" s="212"/>
    </row>
    <row r="14" spans="1:3" ht="93.75" customHeight="1" x14ac:dyDescent="0.3">
      <c r="A14" s="209" t="s">
        <v>281</v>
      </c>
      <c r="B14" s="210"/>
      <c r="C14" s="210"/>
    </row>
    <row r="15" spans="1:3" ht="190.15" customHeight="1" x14ac:dyDescent="0.3"/>
  </sheetData>
  <sheetProtection algorithmName="SHA-512" hashValue="6+jpFE0kBLKbCTqN3oqBbycakayLU9wWuYFYzV0JTQvcCkaG2xvmOHMV+bXIGeM8RzcmZWgN586prZJKkiYTNQ==" saltValue="eSGMoeJajGzWjQbhA5xVVA==" spinCount="100000" sheet="1" objects="1" scenarios="1"/>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4F3718C8-E350-4AD0-B767-2922BC179E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B53926-4136-4275-AED0-5E90516E015B}">
  <ds:schemaRefs>
    <ds:schemaRef ds:uri="http://schemas.microsoft.com/sharepoint/v3/contenttype/forms"/>
  </ds:schemaRefs>
</ds:datastoreItem>
</file>

<file path=customXml/itemProps3.xml><?xml version="1.0" encoding="utf-8"?>
<ds:datastoreItem xmlns:ds="http://schemas.openxmlformats.org/officeDocument/2006/customXml" ds:itemID="{81ABD930-D77B-4FFD-B130-A053ECB83277}">
  <ds:schemaRefs>
    <ds:schemaRef ds:uri="http://schemas.microsoft.com/office/2006/metadata/properties"/>
    <ds:schemaRef ds:uri="http://purl.org/dc/terms/"/>
    <ds:schemaRef ds:uri="http://purl.org/dc/dcmitype/"/>
    <ds:schemaRef ds:uri="http://schemas.microsoft.com/office/infopath/2007/PartnerControls"/>
    <ds:schemaRef ds:uri="http://schemas.openxmlformats.org/package/2006/metadata/core-properties"/>
    <ds:schemaRef ds:uri="d490cdd6-07a9-441e-9dcf-c038f999323a"/>
    <ds:schemaRef ds:uri="http://purl.org/dc/elements/1.1/"/>
    <ds:schemaRef ds:uri="a931e33f-e39b-46a4-bdb0-0fdf918434ff"/>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2025-03-12T08:31:39Z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